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Z:\Law Firm\Clients\Receiverships &amp; Temp Mgr\Blue Cereus LLC\"/>
    </mc:Choice>
  </mc:AlternateContent>
  <xr:revisionPtr revIDLastSave="0" documentId="14_{C543EF95-6E43-4ABF-8D79-28DB72E625EB}" xr6:coauthVersionLast="45" xr6:coauthVersionMax="45" xr10:uidLastSave="{00000000-0000-0000-0000-000000000000}"/>
  <bookViews>
    <workbookView xWindow="-25320" yWindow="-120" windowWidth="25440" windowHeight="15390" activeTab="1" xr2:uid="{00000000-000D-0000-FFFF-FFFF00000000}"/>
  </bookViews>
  <sheets>
    <sheet name="Income Statement" sheetId="1" r:id="rId1"/>
    <sheet name="Bills &amp; Pmts during TM" sheetId="5" r:id="rId2"/>
    <sheet name="B&amp;J Tractor Invoices &amp; Pmts" sheetId="9" r:id="rId3"/>
    <sheet name="Accts Payable" sheetId="2" r:id="rId4"/>
  </sheets>
  <definedNames>
    <definedName name="_xlnm._FilterDatabase" localSheetId="1" hidden="1">'Bills &amp; Pmts during TM'!#REF!</definedName>
    <definedName name="_xlnm.Print_Titles" localSheetId="1">'Bills &amp; Pmts during TM'!$3:$3</definedName>
    <definedName name="QBCANSUPPORTUPDATE" localSheetId="1">FALSE</definedName>
    <definedName name="QBCOMPANYFILENAME" localSheetId="1">"C:\Users\Public\Documents\Intuit\QuickBooks\Company Files\WH2O LLC..qbw"</definedName>
    <definedName name="QBENDDATE" localSheetId="1">20190415</definedName>
    <definedName name="QBHEADERSONSCREEN" localSheetId="1">FALSE</definedName>
    <definedName name="QBMETADATASIZE" localSheetId="1">0</definedName>
    <definedName name="QBPRESERVECOLOR" localSheetId="1">TRUE</definedName>
    <definedName name="QBPRESERVEFONT" localSheetId="1">TRUE</definedName>
    <definedName name="QBPRESERVEROWHEIGHT" localSheetId="1">TRUE</definedName>
    <definedName name="QBPRESERVESPACE" localSheetId="1">TRUE</definedName>
    <definedName name="QBREPORTCOLAXIS" localSheetId="1">0</definedName>
    <definedName name="QBREPORTCOMPANYID" localSheetId="1">"e050d86b42c941caa902df84bd1352c1"</definedName>
    <definedName name="QBREPORTCOMPARECOL_ANNUALBUDGET" localSheetId="1">FALSE</definedName>
    <definedName name="QBREPORTCOMPARECOL_AVGCOGS" localSheetId="1">FALSE</definedName>
    <definedName name="QBREPORTCOMPARECOL_AVGPRICE" localSheetId="1">FALSE</definedName>
    <definedName name="QBREPORTCOMPARECOL_BUDDIFF" localSheetId="1">FALSE</definedName>
    <definedName name="QBREPORTCOMPARECOL_BUDGET" localSheetId="1">FALSE</definedName>
    <definedName name="QBREPORTCOMPARECOL_BUDPCT" localSheetId="1">FALSE</definedName>
    <definedName name="QBREPORTCOMPARECOL_COGS" localSheetId="1">FALSE</definedName>
    <definedName name="QBREPORTCOMPARECOL_EXCLUDEAMOUNT" localSheetId="1">FALSE</definedName>
    <definedName name="QBREPORTCOMPARECOL_EXCLUDECURPERIOD" localSheetId="1">FALSE</definedName>
    <definedName name="QBREPORTCOMPARECOL_FORECAST" localSheetId="1">FALSE</definedName>
    <definedName name="QBREPORTCOMPARECOL_GROSSMARGIN" localSheetId="1">FALSE</definedName>
    <definedName name="QBREPORTCOMPARECOL_GROSSMARGINPCT" localSheetId="1">FALSE</definedName>
    <definedName name="QBREPORTCOMPARECOL_HOURS" localSheetId="1">FALSE</definedName>
    <definedName name="QBREPORTCOMPARECOL_PCTCOL" localSheetId="1">FALSE</definedName>
    <definedName name="QBREPORTCOMPARECOL_PCTEXPENSE" localSheetId="1">FALSE</definedName>
    <definedName name="QBREPORTCOMPARECOL_PCTINCOME" localSheetId="1">FALSE</definedName>
    <definedName name="QBREPORTCOMPARECOL_PCTOFSALES" localSheetId="1">FALSE</definedName>
    <definedName name="QBREPORTCOMPARECOL_PCTROW" localSheetId="1">FALSE</definedName>
    <definedName name="QBREPORTCOMPARECOL_PPDIFF" localSheetId="1">FALSE</definedName>
    <definedName name="QBREPORTCOMPARECOL_PPPCT" localSheetId="1">FALSE</definedName>
    <definedName name="QBREPORTCOMPARECOL_PREVPERIOD" localSheetId="1">FALSE</definedName>
    <definedName name="QBREPORTCOMPARECOL_PREVYEAR" localSheetId="1">FALSE</definedName>
    <definedName name="QBREPORTCOMPARECOL_PYDIFF" localSheetId="1">FALSE</definedName>
    <definedName name="QBREPORTCOMPARECOL_PYPCT" localSheetId="1">FALSE</definedName>
    <definedName name="QBREPORTCOMPARECOL_QTY" localSheetId="1">FALSE</definedName>
    <definedName name="QBREPORTCOMPARECOL_RATE" localSheetId="1">FALSE</definedName>
    <definedName name="QBREPORTCOMPARECOL_TRIPBILLEDMILES" localSheetId="1">FALSE</definedName>
    <definedName name="QBREPORTCOMPARECOL_TRIPBILLINGAMOUNT" localSheetId="1">FALSE</definedName>
    <definedName name="QBREPORTCOMPARECOL_TRIPMILES" localSheetId="1">FALSE</definedName>
    <definedName name="QBREPORTCOMPARECOL_TRIPNOTBILLABLEMILES" localSheetId="1">FALSE</definedName>
    <definedName name="QBREPORTCOMPARECOL_TRIPTAXDEDUCTIBLEAMOUNT" localSheetId="1">FALSE</definedName>
    <definedName name="QBREPORTCOMPARECOL_TRIPUNBILLEDMILES" localSheetId="1">FALSE</definedName>
    <definedName name="QBREPORTCOMPARECOL_YTD" localSheetId="1">FALSE</definedName>
    <definedName name="QBREPORTCOMPARECOL_YTDBUDGET" localSheetId="1">FALSE</definedName>
    <definedName name="QBREPORTCOMPARECOL_YTDPCT" localSheetId="1">FALSE</definedName>
    <definedName name="QBREPORTROWAXIS" localSheetId="1">76</definedName>
    <definedName name="QBREPORTSUBCOLAXIS" localSheetId="1">0</definedName>
    <definedName name="QBREPORTTYPE" localSheetId="1">214</definedName>
    <definedName name="QBROWHEADERS" localSheetId="1">0</definedName>
    <definedName name="QBSTARTDATE" localSheetId="1">20190415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63" i="2" l="1"/>
  <c r="C43" i="2"/>
  <c r="C16" i="2" l="1"/>
  <c r="C20" i="2"/>
  <c r="C5" i="2"/>
  <c r="O45" i="5" l="1"/>
  <c r="O114" i="5"/>
  <c r="J7" i="9" l="1"/>
  <c r="BX114" i="5" l="1"/>
  <c r="BX45" i="5" l="1"/>
  <c r="CC45" i="5"/>
  <c r="CC114" i="5"/>
  <c r="CG113" i="5" l="1"/>
  <c r="CG112" i="5"/>
  <c r="CG111" i="5"/>
  <c r="CG110" i="5"/>
  <c r="CG109" i="5"/>
  <c r="CG108" i="5"/>
  <c r="CG107" i="5"/>
  <c r="CG106" i="5"/>
  <c r="CG105" i="5"/>
  <c r="CG104" i="5"/>
  <c r="CG103" i="5"/>
  <c r="CG102" i="5"/>
  <c r="CG101" i="5"/>
  <c r="CG100" i="5"/>
  <c r="CG99" i="5"/>
  <c r="CG98" i="5"/>
  <c r="CG97" i="5"/>
  <c r="CG96" i="5"/>
  <c r="CG95" i="5"/>
  <c r="CG94" i="5"/>
  <c r="CG93" i="5"/>
  <c r="CG92" i="5"/>
  <c r="CG91" i="5"/>
  <c r="CG90" i="5"/>
  <c r="CG89" i="5"/>
  <c r="CG88" i="5"/>
  <c r="CG87" i="5"/>
  <c r="CG86" i="5"/>
  <c r="CG85" i="5"/>
  <c r="CG84" i="5"/>
  <c r="CG83" i="5"/>
  <c r="CG82" i="5"/>
  <c r="CG81" i="5"/>
  <c r="CG80" i="5"/>
  <c r="CG79" i="5"/>
  <c r="CG78" i="5"/>
  <c r="CG77" i="5"/>
  <c r="CG76" i="5"/>
  <c r="CG75" i="5"/>
  <c r="CG74" i="5"/>
  <c r="CG73" i="5"/>
  <c r="CG72" i="5"/>
  <c r="CG71" i="5"/>
  <c r="CG70" i="5"/>
  <c r="CG69" i="5"/>
  <c r="CG68" i="5"/>
  <c r="CG67" i="5"/>
  <c r="CG66" i="5"/>
  <c r="CG65" i="5"/>
  <c r="CG64" i="5"/>
  <c r="CG63" i="5"/>
  <c r="CG62" i="5"/>
  <c r="CG61" i="5"/>
  <c r="CG60" i="5"/>
  <c r="CG59" i="5"/>
  <c r="CG58" i="5"/>
  <c r="CG57" i="5"/>
  <c r="CG56" i="5"/>
  <c r="CG55" i="5"/>
  <c r="CG54" i="5"/>
  <c r="CG53" i="5"/>
  <c r="CG52" i="5"/>
  <c r="CG51" i="5"/>
  <c r="CG50" i="5"/>
  <c r="CG44" i="5"/>
  <c r="CG43" i="5"/>
  <c r="CG42" i="5"/>
  <c r="CG41" i="5"/>
  <c r="CG40" i="5"/>
  <c r="CG39" i="5"/>
  <c r="CG38" i="5"/>
  <c r="CG37" i="5"/>
  <c r="CG36" i="5"/>
  <c r="CG35" i="5"/>
  <c r="CG34" i="5"/>
  <c r="CG33" i="5"/>
  <c r="CG32" i="5"/>
  <c r="CG31" i="5"/>
  <c r="CG30" i="5"/>
  <c r="CG29" i="5"/>
  <c r="CG28" i="5"/>
  <c r="CG27" i="5"/>
  <c r="CG26" i="5"/>
  <c r="CG25" i="5"/>
  <c r="CG24" i="5"/>
  <c r="CG23" i="5"/>
  <c r="CG22" i="5"/>
  <c r="CG21" i="5"/>
  <c r="CG20" i="5"/>
  <c r="CG19" i="5"/>
  <c r="CG18" i="5"/>
  <c r="CG17" i="5"/>
  <c r="CG16" i="5"/>
  <c r="CG15" i="5"/>
  <c r="CG14" i="5"/>
  <c r="CG13" i="5"/>
  <c r="CG12" i="5"/>
  <c r="CG11" i="5"/>
  <c r="CG10" i="5"/>
  <c r="CG9" i="5"/>
  <c r="CG8" i="5"/>
  <c r="CG7" i="5"/>
  <c r="CG6" i="5"/>
  <c r="CG5" i="5"/>
  <c r="CG4" i="5"/>
  <c r="P113" i="5"/>
  <c r="CH113" i="5" s="1"/>
  <c r="P112" i="5"/>
  <c r="CH112" i="5" s="1"/>
  <c r="P111" i="5"/>
  <c r="CH111" i="5" s="1"/>
  <c r="P110" i="5"/>
  <c r="CH110" i="5" s="1"/>
  <c r="P109" i="5"/>
  <c r="CH109" i="5" s="1"/>
  <c r="P108" i="5"/>
  <c r="CH108" i="5" s="1"/>
  <c r="P107" i="5"/>
  <c r="CH107" i="5" s="1"/>
  <c r="P106" i="5"/>
  <c r="CH106" i="5" s="1"/>
  <c r="P105" i="5"/>
  <c r="CH105" i="5" s="1"/>
  <c r="P104" i="5"/>
  <c r="CH104" i="5" s="1"/>
  <c r="P103" i="5"/>
  <c r="CH103" i="5" s="1"/>
  <c r="P102" i="5"/>
  <c r="CH102" i="5" s="1"/>
  <c r="P101" i="5"/>
  <c r="CH101" i="5" s="1"/>
  <c r="P100" i="5"/>
  <c r="CH100" i="5" s="1"/>
  <c r="P99" i="5"/>
  <c r="CH99" i="5" s="1"/>
  <c r="P98" i="5"/>
  <c r="CH98" i="5" s="1"/>
  <c r="P97" i="5"/>
  <c r="CH97" i="5" s="1"/>
  <c r="P96" i="5"/>
  <c r="CH96" i="5" s="1"/>
  <c r="P95" i="5"/>
  <c r="CH95" i="5" s="1"/>
  <c r="P94" i="5"/>
  <c r="CH94" i="5" s="1"/>
  <c r="P93" i="5"/>
  <c r="CH93" i="5" s="1"/>
  <c r="P92" i="5"/>
  <c r="CH92" i="5" s="1"/>
  <c r="P91" i="5"/>
  <c r="CH91" i="5" s="1"/>
  <c r="P90" i="5"/>
  <c r="CH90" i="5" s="1"/>
  <c r="P89" i="5"/>
  <c r="CH89" i="5" s="1"/>
  <c r="P88" i="5"/>
  <c r="CH88" i="5" s="1"/>
  <c r="P87" i="5"/>
  <c r="CH87" i="5" s="1"/>
  <c r="P86" i="5"/>
  <c r="CH86" i="5" s="1"/>
  <c r="P85" i="5"/>
  <c r="CH85" i="5" s="1"/>
  <c r="P84" i="5"/>
  <c r="CH84" i="5" s="1"/>
  <c r="P83" i="5"/>
  <c r="CH83" i="5" s="1"/>
  <c r="P82" i="5"/>
  <c r="CH82" i="5" s="1"/>
  <c r="P81" i="5"/>
  <c r="CH81" i="5" s="1"/>
  <c r="P80" i="5"/>
  <c r="CH80" i="5" s="1"/>
  <c r="P79" i="5"/>
  <c r="CH79" i="5" s="1"/>
  <c r="P78" i="5"/>
  <c r="CH78" i="5" s="1"/>
  <c r="P77" i="5"/>
  <c r="CH77" i="5" s="1"/>
  <c r="P76" i="5"/>
  <c r="CH76" i="5" s="1"/>
  <c r="P75" i="5"/>
  <c r="CH75" i="5" s="1"/>
  <c r="P74" i="5"/>
  <c r="CH74" i="5" s="1"/>
  <c r="P73" i="5"/>
  <c r="CH73" i="5" s="1"/>
  <c r="P72" i="5"/>
  <c r="CH72" i="5" s="1"/>
  <c r="P71" i="5"/>
  <c r="CH71" i="5" s="1"/>
  <c r="P70" i="5"/>
  <c r="CH70" i="5" s="1"/>
  <c r="P69" i="5"/>
  <c r="CH69" i="5" s="1"/>
  <c r="P68" i="5"/>
  <c r="CH68" i="5" s="1"/>
  <c r="P67" i="5"/>
  <c r="CH67" i="5" s="1"/>
  <c r="P66" i="5"/>
  <c r="CH66" i="5" s="1"/>
  <c r="P65" i="5"/>
  <c r="CH65" i="5" s="1"/>
  <c r="P64" i="5"/>
  <c r="CH64" i="5" s="1"/>
  <c r="P63" i="5"/>
  <c r="CH63" i="5" s="1"/>
  <c r="P62" i="5"/>
  <c r="CH62" i="5" s="1"/>
  <c r="P61" i="5"/>
  <c r="CH61" i="5" s="1"/>
  <c r="P60" i="5"/>
  <c r="CH60" i="5" s="1"/>
  <c r="P59" i="5"/>
  <c r="CH59" i="5" s="1"/>
  <c r="P58" i="5"/>
  <c r="CH58" i="5" s="1"/>
  <c r="P57" i="5"/>
  <c r="CH57" i="5" s="1"/>
  <c r="P56" i="5"/>
  <c r="CH56" i="5" s="1"/>
  <c r="P55" i="5"/>
  <c r="CH55" i="5" s="1"/>
  <c r="P54" i="5"/>
  <c r="CH54" i="5" s="1"/>
  <c r="P53" i="5"/>
  <c r="CH53" i="5" s="1"/>
  <c r="P52" i="5"/>
  <c r="CH52" i="5" s="1"/>
  <c r="P51" i="5"/>
  <c r="CH51" i="5" s="1"/>
  <c r="P50" i="5"/>
  <c r="CH50" i="5" s="1"/>
  <c r="P44" i="5"/>
  <c r="CH44" i="5" s="1"/>
  <c r="P43" i="5"/>
  <c r="CH43" i="5" s="1"/>
  <c r="P42" i="5"/>
  <c r="CH42" i="5" s="1"/>
  <c r="P41" i="5"/>
  <c r="P40" i="5"/>
  <c r="CH40" i="5" s="1"/>
  <c r="P39" i="5"/>
  <c r="CH39" i="5" s="1"/>
  <c r="P38" i="5"/>
  <c r="CH38" i="5" s="1"/>
  <c r="P37" i="5"/>
  <c r="CH37" i="5" s="1"/>
  <c r="P36" i="5"/>
  <c r="CH36" i="5" s="1"/>
  <c r="P35" i="5"/>
  <c r="CH35" i="5" s="1"/>
  <c r="P34" i="5"/>
  <c r="CH34" i="5" s="1"/>
  <c r="P33" i="5"/>
  <c r="CH33" i="5" s="1"/>
  <c r="P32" i="5"/>
  <c r="CH32" i="5" s="1"/>
  <c r="P31" i="5"/>
  <c r="CH31" i="5" s="1"/>
  <c r="P30" i="5"/>
  <c r="CH30" i="5" s="1"/>
  <c r="P29" i="5"/>
  <c r="CH29" i="5" s="1"/>
  <c r="P28" i="5"/>
  <c r="CH28" i="5" s="1"/>
  <c r="P27" i="5"/>
  <c r="CH27" i="5" s="1"/>
  <c r="P26" i="5"/>
  <c r="CH26" i="5" s="1"/>
  <c r="P25" i="5"/>
  <c r="CH25" i="5" s="1"/>
  <c r="P24" i="5"/>
  <c r="CH24" i="5" s="1"/>
  <c r="P23" i="5"/>
  <c r="CH23" i="5" s="1"/>
  <c r="P22" i="5"/>
  <c r="CH22" i="5" s="1"/>
  <c r="P21" i="5"/>
  <c r="CH21" i="5" s="1"/>
  <c r="P20" i="5"/>
  <c r="CH20" i="5" s="1"/>
  <c r="P19" i="5"/>
  <c r="CH19" i="5" s="1"/>
  <c r="P18" i="5"/>
  <c r="CH18" i="5" s="1"/>
  <c r="P17" i="5"/>
  <c r="CH17" i="5" s="1"/>
  <c r="P16" i="5"/>
  <c r="CH16" i="5" s="1"/>
  <c r="P15" i="5"/>
  <c r="CH15" i="5" s="1"/>
  <c r="P14" i="5"/>
  <c r="CH14" i="5" s="1"/>
  <c r="P13" i="5"/>
  <c r="CH13" i="5" s="1"/>
  <c r="P12" i="5"/>
  <c r="CH12" i="5" s="1"/>
  <c r="P11" i="5"/>
  <c r="CH11" i="5" s="1"/>
  <c r="P9" i="5"/>
  <c r="CH9" i="5" s="1"/>
  <c r="P8" i="5"/>
  <c r="CH8" i="5" s="1"/>
  <c r="P7" i="5"/>
  <c r="CH7" i="5" s="1"/>
  <c r="P6" i="5"/>
  <c r="CH6" i="5" s="1"/>
  <c r="P5" i="5"/>
  <c r="CH5" i="5" s="1"/>
  <c r="P4" i="5"/>
  <c r="CH4" i="5" s="1"/>
  <c r="G32" i="9"/>
  <c r="J30" i="9"/>
  <c r="J29" i="9"/>
  <c r="L25" i="9"/>
  <c r="L32" i="9" s="1"/>
  <c r="F22" i="9"/>
  <c r="H21" i="9"/>
  <c r="J21" i="9" s="1"/>
  <c r="H20" i="9"/>
  <c r="J20" i="9" s="1"/>
  <c r="J19" i="9"/>
  <c r="H18" i="9"/>
  <c r="J18" i="9" s="1"/>
  <c r="H17" i="9"/>
  <c r="J17" i="9" s="1"/>
  <c r="H16" i="9"/>
  <c r="J16" i="9" s="1"/>
  <c r="J15" i="9"/>
  <c r="O13" i="9"/>
  <c r="J14" i="9"/>
  <c r="O12" i="9"/>
  <c r="J13" i="9"/>
  <c r="O11" i="9"/>
  <c r="J12" i="9"/>
  <c r="O10" i="9"/>
  <c r="J11" i="9"/>
  <c r="H10" i="9"/>
  <c r="J10" i="9" s="1"/>
  <c r="J9" i="9"/>
  <c r="J8" i="9"/>
  <c r="G6" i="9"/>
  <c r="J5" i="9"/>
  <c r="J4" i="9"/>
  <c r="G28" i="9" l="1"/>
  <c r="F33" i="9"/>
  <c r="O8" i="9"/>
  <c r="O7" i="9"/>
  <c r="H33" i="9"/>
  <c r="O6" i="9"/>
  <c r="CG114" i="5"/>
  <c r="CG45" i="5"/>
  <c r="CH114" i="5"/>
  <c r="P114" i="5"/>
  <c r="J22" i="9"/>
  <c r="J33" i="9" s="1"/>
  <c r="CI113" i="5" l="1"/>
  <c r="CI112" i="5"/>
  <c r="CI111" i="5"/>
  <c r="CI110" i="5"/>
  <c r="CI109" i="5"/>
  <c r="CI108" i="5"/>
  <c r="CI107" i="5"/>
  <c r="CI106" i="5"/>
  <c r="CI105" i="5"/>
  <c r="CI104" i="5"/>
  <c r="CI103" i="5"/>
  <c r="CI102" i="5"/>
  <c r="CI101" i="5"/>
  <c r="CI100" i="5"/>
  <c r="CI99" i="5"/>
  <c r="CI98" i="5"/>
  <c r="CI97" i="5"/>
  <c r="CI96" i="5"/>
  <c r="CI95" i="5"/>
  <c r="CI94" i="5"/>
  <c r="CI93" i="5"/>
  <c r="CI92" i="5"/>
  <c r="CI91" i="5"/>
  <c r="CI90" i="5"/>
  <c r="CI89" i="5"/>
  <c r="CI88" i="5"/>
  <c r="CI87" i="5"/>
  <c r="CI86" i="5"/>
  <c r="CI85" i="5"/>
  <c r="CI84" i="5"/>
  <c r="CI83" i="5"/>
  <c r="CI82" i="5"/>
  <c r="CI81" i="5"/>
  <c r="CI80" i="5"/>
  <c r="CI79" i="5"/>
  <c r="CI78" i="5"/>
  <c r="CI77" i="5"/>
  <c r="CI76" i="5"/>
  <c r="CI75" i="5"/>
  <c r="CI74" i="5"/>
  <c r="CI73" i="5"/>
  <c r="CI72" i="5"/>
  <c r="CI71" i="5"/>
  <c r="CI70" i="5"/>
  <c r="CI69" i="5"/>
  <c r="CI68" i="5"/>
  <c r="CI67" i="5"/>
  <c r="CI66" i="5"/>
  <c r="CI65" i="5"/>
  <c r="CI64" i="5"/>
  <c r="CI63" i="5"/>
  <c r="CI62" i="5"/>
  <c r="CI61" i="5"/>
  <c r="CI60" i="5"/>
  <c r="CI59" i="5"/>
  <c r="CI58" i="5"/>
  <c r="CI57" i="5"/>
  <c r="CI56" i="5"/>
  <c r="CI55" i="5"/>
  <c r="CI54" i="5"/>
  <c r="CI53" i="5"/>
  <c r="CI52" i="5"/>
  <c r="CI51" i="5"/>
  <c r="CI50" i="5"/>
  <c r="CI44" i="5"/>
  <c r="CI43" i="5"/>
  <c r="CI42" i="5"/>
  <c r="CI40" i="5"/>
  <c r="CI39" i="5"/>
  <c r="CI38" i="5"/>
  <c r="CI37" i="5"/>
  <c r="CI36" i="5"/>
  <c r="CI35" i="5"/>
  <c r="CI34" i="5"/>
  <c r="CI33" i="5"/>
  <c r="CI32" i="5"/>
  <c r="CI31" i="5"/>
  <c r="CI30" i="5"/>
  <c r="CI28" i="5"/>
  <c r="CI27" i="5"/>
  <c r="CI26" i="5"/>
  <c r="CI25" i="5"/>
  <c r="CI24" i="5"/>
  <c r="CI23" i="5"/>
  <c r="CI22" i="5"/>
  <c r="CI20" i="5"/>
  <c r="CI19" i="5"/>
  <c r="CI18" i="5"/>
  <c r="CI17" i="5"/>
  <c r="CI16" i="5"/>
  <c r="CI15" i="5"/>
  <c r="CI14" i="5"/>
  <c r="CI13" i="5"/>
  <c r="CI12" i="5"/>
  <c r="CI11" i="5"/>
  <c r="CI9" i="5"/>
  <c r="CI8" i="5"/>
  <c r="CI7" i="5"/>
  <c r="CI6" i="5"/>
  <c r="CI5" i="5"/>
  <c r="CI4" i="5"/>
  <c r="CI114" i="5" l="1"/>
  <c r="CJ114" i="5" s="1"/>
  <c r="N114" i="5" l="1"/>
  <c r="N45" i="5"/>
  <c r="BU114" i="5" l="1"/>
  <c r="BQ114" i="5"/>
  <c r="BU45" i="5"/>
  <c r="BQ45" i="5"/>
  <c r="M114" i="5"/>
  <c r="M45" i="5"/>
  <c r="L114" i="5" l="1"/>
  <c r="L45" i="5"/>
  <c r="BM45" i="5" l="1"/>
  <c r="BM114" i="5"/>
  <c r="AI114" i="5" l="1"/>
  <c r="AI45" i="5"/>
  <c r="BJ114" i="5" l="1"/>
  <c r="BG114" i="5"/>
  <c r="AZ114" i="5"/>
  <c r="AV114" i="5"/>
  <c r="AQ114" i="5"/>
  <c r="AM114" i="5"/>
  <c r="T114" i="5"/>
  <c r="R114" i="5"/>
  <c r="R45" i="5"/>
  <c r="T45" i="5"/>
  <c r="V45" i="5"/>
  <c r="X45" i="5"/>
  <c r="V114" i="5"/>
  <c r="X114" i="5"/>
  <c r="AA114" i="5"/>
  <c r="AC114" i="5"/>
  <c r="AA45" i="5"/>
  <c r="AC45" i="5"/>
  <c r="AG114" i="5"/>
  <c r="AE114" i="5"/>
  <c r="AE45" i="5"/>
  <c r="AG45" i="5"/>
  <c r="AM45" i="5"/>
  <c r="AQ45" i="5"/>
  <c r="AV45" i="5"/>
  <c r="AZ45" i="5"/>
  <c r="BJ45" i="5"/>
  <c r="BG45" i="5"/>
  <c r="K114" i="5" l="1"/>
  <c r="K45" i="5" l="1"/>
  <c r="A5" i="5" l="1"/>
  <c r="A6" i="5" s="1"/>
  <c r="A7" i="5" s="1"/>
  <c r="A8" i="5" s="1"/>
  <c r="A9" i="5" s="1"/>
  <c r="A10" i="5" s="1"/>
  <c r="A11" i="5" s="1"/>
  <c r="A12" i="5" s="1"/>
  <c r="A13" i="5" s="1"/>
  <c r="A14" i="5" s="1"/>
  <c r="A15" i="5" s="1"/>
  <c r="A16" i="5" s="1"/>
  <c r="A17" i="5" s="1"/>
  <c r="A18" i="5" s="1"/>
  <c r="A19" i="5" s="1"/>
  <c r="A20" i="5" s="1"/>
  <c r="A22" i="5" s="1"/>
  <c r="A23" i="5" s="1"/>
  <c r="A24" i="5" s="1"/>
  <c r="A25" i="5" s="1"/>
  <c r="A26" i="5" s="1"/>
  <c r="A27" i="5" s="1"/>
  <c r="A28" i="5" s="1"/>
  <c r="A30" i="5" s="1"/>
  <c r="A31" i="5" s="1"/>
  <c r="A32" i="5" s="1"/>
  <c r="A33" i="5" s="1"/>
  <c r="A34" i="5" s="1"/>
  <c r="A35" i="5" s="1"/>
  <c r="A36" i="5" s="1"/>
  <c r="A37" i="5" s="1"/>
  <c r="A38" i="5" s="1"/>
  <c r="A39" i="5" s="1"/>
  <c r="A40" i="5" s="1"/>
  <c r="A42" i="5" s="1"/>
  <c r="A43" i="5" s="1"/>
  <c r="A44" i="5" s="1"/>
  <c r="C10" i="5"/>
  <c r="P10" i="5" s="1"/>
  <c r="D45" i="5"/>
  <c r="E45" i="5"/>
  <c r="F45" i="5"/>
  <c r="G45" i="5"/>
  <c r="H45" i="5"/>
  <c r="I45" i="5"/>
  <c r="J45" i="5"/>
  <c r="A51" i="5"/>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C114" i="5"/>
  <c r="D114" i="5"/>
  <c r="E114" i="5"/>
  <c r="F114" i="5"/>
  <c r="G114" i="5"/>
  <c r="H114" i="5"/>
  <c r="I114" i="5"/>
  <c r="J114" i="5"/>
  <c r="P45" i="5" l="1"/>
  <c r="CH10" i="5"/>
  <c r="C45" i="5"/>
  <c r="CH45" i="5" l="1"/>
  <c r="CI10" i="5"/>
  <c r="CI45" i="5" s="1"/>
  <c r="CI115" i="5" l="1"/>
  <c r="CJ45" i="5"/>
  <c r="D8" i="2"/>
  <c r="D21" i="2" l="1"/>
  <c r="D64" i="2"/>
  <c r="D135" i="1" l="1"/>
  <c r="D234" i="1" l="1"/>
  <c r="D68" i="1"/>
  <c r="D23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Lynn</author>
  </authors>
  <commentList>
    <comment ref="AZ18" authorId="0" shapeId="0" xr:uid="{00000000-0006-0000-0000-000007000000}">
      <text>
        <r>
          <rPr>
            <b/>
            <sz val="9"/>
            <color rgb="FF000000"/>
            <rFont val="Tahoma"/>
            <family val="2"/>
          </rPr>
          <t>Deposited by previous TM in WH2O account on 8/15 as part of a deposit total of $238.10.</t>
        </r>
        <r>
          <rPr>
            <sz val="9"/>
            <color rgb="FF000000"/>
            <rFont val="Tahoma"/>
            <family val="2"/>
          </rPr>
          <t xml:space="preserve">
</t>
        </r>
      </text>
    </comment>
    <comment ref="BG35" authorId="0" shapeId="0" xr:uid="{00000000-0006-0000-0000-000009000000}">
      <text>
        <r>
          <rPr>
            <b/>
            <sz val="9"/>
            <color rgb="FF000000"/>
            <rFont val="Tahoma"/>
            <family val="2"/>
          </rPr>
          <t>Single payment deposit by previous TM in WH2O account on 9/12.</t>
        </r>
        <r>
          <rPr>
            <sz val="9"/>
            <color rgb="FF000000"/>
            <rFont val="Tahoma"/>
            <family val="2"/>
          </rPr>
          <t xml:space="preserve">
</t>
        </r>
      </text>
    </comment>
    <comment ref="AZ43" authorId="0" shapeId="0" xr:uid="{00000000-0006-0000-0000-00000C000000}">
      <text>
        <r>
          <rPr>
            <b/>
            <sz val="9"/>
            <color rgb="FF000000"/>
            <rFont val="Tahoma"/>
            <family val="2"/>
          </rPr>
          <t>Deposited by previous TM in WH2O account on 8/15 as part of a deposit total of $238.10.</t>
        </r>
      </text>
    </comment>
    <comment ref="BA43" authorId="0" shapeId="0" xr:uid="{00000000-0006-0000-0000-00000D000000}">
      <text>
        <r>
          <rPr>
            <b/>
            <sz val="9"/>
            <color rgb="FF000000"/>
            <rFont val="Tahoma"/>
            <family val="2"/>
          </rPr>
          <t xml:space="preserve">Deposited by previous TM in WH2O account on 8/15 as part of a deposit total of $238.10.
</t>
        </r>
        <r>
          <rPr>
            <sz val="9"/>
            <color rgb="FF000000"/>
            <rFont val="Tahoma"/>
            <family val="2"/>
          </rPr>
          <t xml:space="preserve">
</t>
        </r>
      </text>
    </comment>
    <comment ref="BB43" authorId="0" shapeId="0" xr:uid="{00000000-0006-0000-0000-00000E000000}">
      <text>
        <r>
          <rPr>
            <b/>
            <sz val="9"/>
            <color rgb="FF000000"/>
            <rFont val="Tahoma"/>
            <family val="2"/>
          </rPr>
          <t>Deposited by previous TM in WH2O account on 8/15 as part of a deposit total of $238.10.</t>
        </r>
        <r>
          <rPr>
            <sz val="9"/>
            <color rgb="FF000000"/>
            <rFont val="Tahoma"/>
            <family val="2"/>
          </rPr>
          <t xml:space="preserve">
</t>
        </r>
      </text>
    </comment>
    <comment ref="AZ62" authorId="0" shapeId="0" xr:uid="{00000000-0006-0000-0000-000012000000}">
      <text>
        <r>
          <rPr>
            <b/>
            <sz val="9"/>
            <color rgb="FF000000"/>
            <rFont val="Tahoma"/>
            <family val="2"/>
          </rPr>
          <t xml:space="preserve">Paid by Willaim S Pratt
</t>
        </r>
      </text>
    </comment>
    <comment ref="AZ105" authorId="1" shapeId="0" xr:uid="{00000000-0006-0000-0000-000034000000}">
      <text>
        <r>
          <rPr>
            <b/>
            <sz val="9"/>
            <color rgb="FF000000"/>
            <rFont val="Tahoma"/>
            <family val="2"/>
          </rPr>
          <t>PayPal</t>
        </r>
      </text>
    </comment>
  </commentList>
</comments>
</file>

<file path=xl/sharedStrings.xml><?xml version="1.0" encoding="utf-8"?>
<sst xmlns="http://schemas.openxmlformats.org/spreadsheetml/2006/main" count="861" uniqueCount="488">
  <si>
    <t>Date</t>
  </si>
  <si>
    <t>Mary Riggs</t>
  </si>
  <si>
    <t>OzonaNational Bk EXT-XFER   EXT-XFER 8232 Electronic Deposit</t>
  </si>
  <si>
    <t>Base Fee - Invoice 2019-11-A</t>
  </si>
  <si>
    <t xml:space="preserve">Service Charge/Fee MONTHLY SERVICE CHARGE </t>
  </si>
  <si>
    <t xml:space="preserve">Teller Deposit  </t>
  </si>
  <si>
    <t>OzonaNational Bk EXT-XFER   204759047 Electronic Debit</t>
  </si>
  <si>
    <t>OzonaNational Bk EXT-XFER   204759047 Electronic Deposit</t>
  </si>
  <si>
    <t>EXPENSES</t>
  </si>
  <si>
    <t>INCOME</t>
  </si>
  <si>
    <t>Payments to Wholesale Suppliers</t>
  </si>
  <si>
    <t xml:space="preserve">Seguro Water Co., LLC </t>
  </si>
  <si>
    <t>System Maintenance, Repair &amp; Replacement</t>
  </si>
  <si>
    <t xml:space="preserve">Base Fee - Invoice 2019-10-A </t>
  </si>
  <si>
    <t xml:space="preserve">Base Fee - Invoice 2019-9-A </t>
  </si>
  <si>
    <t xml:space="preserve">Base Fee - Invoice 2019-8-A </t>
  </si>
  <si>
    <t xml:space="preserve">Base Fee - Invoice 2019-7-A </t>
  </si>
  <si>
    <t>Base Fee - Invoice 2019-6-A - 2ND PMT</t>
  </si>
  <si>
    <t>Base Fee - Invoice 2019-6-A - 1ST  PMT</t>
  </si>
  <si>
    <t>Base Fee - Invoice 2019-6-A - FINAL PMT</t>
  </si>
  <si>
    <t>Invoice 2019-5-A - FINAL PMT   (includes volumetric charges)*</t>
  </si>
  <si>
    <t>Invoice 2019-5-A - 1ST PMT  (includes volumetric charges)*</t>
  </si>
  <si>
    <t>La Caleta Estates retail system</t>
  </si>
  <si>
    <t>San Pedro Village retail system</t>
  </si>
  <si>
    <t>fee for April and May 2019</t>
  </si>
  <si>
    <t>fee for June 2019</t>
  </si>
  <si>
    <t>fee for July 2019</t>
  </si>
  <si>
    <t>fee for Aug 2019</t>
  </si>
  <si>
    <t>fee for Sept 2019</t>
  </si>
  <si>
    <t>Water Quality Sampling</t>
  </si>
  <si>
    <t xml:space="preserve">LJ Water &amp; Wastweater Services </t>
  </si>
  <si>
    <t>Billing Services</t>
  </si>
  <si>
    <t>Invoice 2019-5-A - 1ST PMT   (includes volumetric charges)*</t>
  </si>
  <si>
    <t>ACCOUNTS PAYABLE</t>
  </si>
  <si>
    <t>Invoice 2019-4-A - FINAL PMT   (includes volumetric charges)*</t>
  </si>
  <si>
    <t>Invoice 2019-4-A - 2ND PMT   (includes volumetric charges)*</t>
  </si>
  <si>
    <t>Invoice 2019-4-A - 1ST PMT   (includes volumetric charges)*</t>
  </si>
  <si>
    <t>Invoice 2019-4-A   (includes volumetric charges)*</t>
  </si>
  <si>
    <t>Bank Service Charges</t>
  </si>
  <si>
    <t>Frost Bank (TM Account)</t>
  </si>
  <si>
    <r>
      <t xml:space="preserve">New Meter Installations  </t>
    </r>
    <r>
      <rPr>
        <sz val="10"/>
        <color theme="1"/>
        <rFont val="Calibri"/>
        <family val="2"/>
        <scheme val="minor"/>
      </rPr>
      <t xml:space="preserve"> </t>
    </r>
    <r>
      <rPr>
        <i/>
        <sz val="9"/>
        <color theme="1"/>
        <rFont val="Calibri"/>
        <family val="2"/>
        <scheme val="minor"/>
      </rPr>
      <t xml:space="preserve">(paid by </t>
    </r>
    <r>
      <rPr>
        <b/>
        <i/>
        <sz val="9"/>
        <color theme="1"/>
        <rFont val="Calibri"/>
        <family val="2"/>
        <scheme val="minor"/>
      </rPr>
      <t>tap fees</t>
    </r>
    <r>
      <rPr>
        <i/>
        <sz val="9"/>
        <color theme="1"/>
        <rFont val="Calibri"/>
        <family val="2"/>
        <scheme val="minor"/>
      </rPr>
      <t>, rather than thru rates)</t>
    </r>
  </si>
  <si>
    <r>
      <t>Temporary Manager Fee</t>
    </r>
    <r>
      <rPr>
        <b/>
        <sz val="10"/>
        <color theme="1"/>
        <rFont val="Calibri"/>
        <family val="2"/>
        <scheme val="minor"/>
      </rPr>
      <t xml:space="preserve">   </t>
    </r>
    <r>
      <rPr>
        <i/>
        <sz val="9"/>
        <color theme="1"/>
        <rFont val="Calibri"/>
        <family val="2"/>
        <scheme val="minor"/>
      </rPr>
      <t>($6/connection, as per Comm'n Order)</t>
    </r>
  </si>
  <si>
    <r>
      <t xml:space="preserve">Invoice 2019-6-A  </t>
    </r>
    <r>
      <rPr>
        <i/>
        <sz val="10"/>
        <color theme="1"/>
        <rFont val="Calibri"/>
        <family val="2"/>
        <scheme val="minor"/>
      </rPr>
      <t xml:space="preserve"> (incl. vol. charges &amp; </t>
    </r>
    <r>
      <rPr>
        <i/>
        <u/>
        <sz val="10"/>
        <color theme="1"/>
        <rFont val="Calibri"/>
        <family val="2"/>
        <scheme val="minor"/>
      </rPr>
      <t>a credit for overpmt in May</t>
    </r>
    <r>
      <rPr>
        <i/>
        <sz val="10"/>
        <color theme="1"/>
        <rFont val="Calibri"/>
        <family val="2"/>
        <scheme val="minor"/>
      </rPr>
      <t>)</t>
    </r>
    <r>
      <rPr>
        <sz val="10"/>
        <color theme="1"/>
        <rFont val="Calibri"/>
        <family val="2"/>
        <scheme val="minor"/>
      </rPr>
      <t>*</t>
    </r>
  </si>
  <si>
    <r>
      <t xml:space="preserve">Mary Riggs   </t>
    </r>
    <r>
      <rPr>
        <i/>
        <sz val="10"/>
        <color theme="1"/>
        <rFont val="Calibri"/>
        <family val="2"/>
        <scheme val="minor"/>
      </rPr>
      <t>(2 months)</t>
    </r>
  </si>
  <si>
    <t>Ozona Bank (Blue Cereus Account)</t>
  </si>
  <si>
    <t>Printing and Copying</t>
  </si>
  <si>
    <t>fee for Oct 2019</t>
  </si>
  <si>
    <t>Temporary Manger</t>
  </si>
  <si>
    <t>Postage</t>
  </si>
  <si>
    <t>Net Service Charge</t>
  </si>
  <si>
    <t>Check Charge Back Fee</t>
  </si>
  <si>
    <t>USPS.COM fee</t>
  </si>
  <si>
    <t>INTUIT PYMT SOLN TRAN FEE</t>
  </si>
  <si>
    <t>TOTAL</t>
  </si>
  <si>
    <t>B&amp;J Tractor Service - Invoice No. 11827</t>
  </si>
  <si>
    <t>B&amp;J Tractor Service - Invoice No. 11831</t>
  </si>
  <si>
    <t>B&amp;J Tractor Service - Invoice No. 12355</t>
  </si>
  <si>
    <t>B&amp;J Tractor Service - Invoice No. 12335</t>
  </si>
  <si>
    <t>B&amp;J Tractor Service - Invoice No. 12334</t>
  </si>
  <si>
    <t>B&amp;J Tractor Service - Invoice Nos. 12047, 12048 &amp; 12050</t>
  </si>
  <si>
    <t xml:space="preserve">San Pedro Canyon Water Resources </t>
  </si>
  <si>
    <t>B&amp;J Tractor Service - Invoice No. 11829</t>
  </si>
  <si>
    <t>B&amp;J Tractor Service - Invoice No. 11830</t>
  </si>
  <si>
    <t>B&amp;J Tractor Service - Invoice No. 11926</t>
  </si>
  <si>
    <t>B&amp;J Tractor Service - Invoice No. 12049*</t>
  </si>
  <si>
    <t>Volumetric Fees - Invoice 2019-11-A</t>
  </si>
  <si>
    <t xml:space="preserve">Volumetric Fees - Invoice 2019-9-A </t>
  </si>
  <si>
    <t xml:space="preserve">Volumetric Fees - Invoice 2019-10-A </t>
  </si>
  <si>
    <t xml:space="preserve">Volumetric Fees - Invoice 2019-8-A </t>
  </si>
  <si>
    <t xml:space="preserve">Volumetric Fees - Invoice 2019-7-A </t>
  </si>
  <si>
    <t>Volumetric Fees - Invoice 2019-6-A</t>
  </si>
  <si>
    <t xml:space="preserve">Volumetric Fees - Invoice 2019-5-A </t>
  </si>
  <si>
    <t xml:space="preserve">Volumetric Fees - Invoice 2019-4-A </t>
  </si>
  <si>
    <t xml:space="preserve">Volumetric Fees - Invoice 2019-3-A </t>
  </si>
  <si>
    <t xml:space="preserve">Volumetric Fees - Invoice 2019-2-A </t>
  </si>
  <si>
    <t xml:space="preserve">Volumetric Fees - Invoice 2019-1-A </t>
  </si>
  <si>
    <t>**If the Commission decides, for whatever reason, to disallow payment of the wholesale providers' volumetric fees, the volumetric fee paid by the TM in the first month or two, should be credited toward the amounts still due and owing for base fees.</t>
  </si>
  <si>
    <t>B&amp;J Tractor Service invoices and Payments</t>
  </si>
  <si>
    <t>Tap Fee</t>
  </si>
  <si>
    <t>System</t>
  </si>
  <si>
    <t>Address</t>
  </si>
  <si>
    <t>Invoice</t>
  </si>
  <si>
    <t>Amt Invoiced</t>
  </si>
  <si>
    <t>Amt Paid</t>
  </si>
  <si>
    <t>Check No.</t>
  </si>
  <si>
    <t>Amt Owed</t>
  </si>
  <si>
    <t>Payments</t>
  </si>
  <si>
    <t>SPV</t>
  </si>
  <si>
    <t>112 Sequoia</t>
  </si>
  <si>
    <t>Paid</t>
  </si>
  <si>
    <t>Amts. Incl.</t>
  </si>
  <si>
    <t>110 Sequoia</t>
  </si>
  <si>
    <t>*</t>
  </si>
  <si>
    <t>LCE</t>
  </si>
  <si>
    <t>114 La Paloma</t>
  </si>
  <si>
    <t>505 El Lago Camino</t>
  </si>
  <si>
    <t>014</t>
  </si>
  <si>
    <t>**</t>
  </si>
  <si>
    <t>105 Plomada</t>
  </si>
  <si>
    <t>501 La Carnada</t>
  </si>
  <si>
    <t>026</t>
  </si>
  <si>
    <t>105 Chalupa</t>
  </si>
  <si>
    <t>corner of La Carnada &amp; El Lago Camino</t>
  </si>
  <si>
    <t>400 El Lago Camino</t>
  </si>
  <si>
    <t>402 El Lago Camino</t>
  </si>
  <si>
    <t>btw 400-402 El Lago Camino</t>
  </si>
  <si>
    <t>104 Cana Circle</t>
  </si>
  <si>
    <t>018</t>
  </si>
  <si>
    <t>corner El Lago Camino/Running Deer Meadow</t>
  </si>
  <si>
    <t>019</t>
  </si>
  <si>
    <t>108 Cana Circle</t>
  </si>
  <si>
    <t>020</t>
  </si>
  <si>
    <t>x</t>
  </si>
  <si>
    <t>111 Yellowstone</t>
  </si>
  <si>
    <t>103 Yellowstone</t>
  </si>
  <si>
    <t>023</t>
  </si>
  <si>
    <t>6/14   6/14    6/14    6/26</t>
  </si>
  <si>
    <t>Active {26}</t>
  </si>
  <si>
    <t>8/8   8/23</t>
  </si>
  <si>
    <t>Active {38}</t>
  </si>
  <si>
    <t>Active {4}</t>
  </si>
  <si>
    <t>8/6   8/6   8/6   8/8    8/27</t>
  </si>
  <si>
    <t>Active {37}</t>
  </si>
  <si>
    <t>Active {29}</t>
  </si>
  <si>
    <t>8/8    8/8</t>
  </si>
  <si>
    <t>Active {28}</t>
  </si>
  <si>
    <t>NEW</t>
  </si>
  <si>
    <t>11/13    11/13</t>
  </si>
  <si>
    <t>Active {31}</t>
  </si>
  <si>
    <t xml:space="preserve"> 8/20</t>
  </si>
  <si>
    <t xml:space="preserve"> 7/26 </t>
  </si>
  <si>
    <t>Active {19}</t>
  </si>
  <si>
    <t>Active {18}</t>
  </si>
  <si>
    <t>9/24   9/26</t>
  </si>
  <si>
    <t>7/11    7/26</t>
  </si>
  <si>
    <t>5/16   5/29</t>
  </si>
  <si>
    <t>Active {17}</t>
  </si>
  <si>
    <t>7/8   7/8    7/11</t>
  </si>
  <si>
    <t xml:space="preserve"> 5/29</t>
  </si>
  <si>
    <t>Active {16}</t>
  </si>
  <si>
    <t>8/8    8/27</t>
  </si>
  <si>
    <t>Active {15}</t>
  </si>
  <si>
    <t>Active {13}</t>
  </si>
  <si>
    <t>Active {12}</t>
  </si>
  <si>
    <t>Active {11}</t>
  </si>
  <si>
    <t>Active {10}</t>
  </si>
  <si>
    <t>Active {23}</t>
  </si>
  <si>
    <t>7/8    7/11</t>
  </si>
  <si>
    <t>Active {8}</t>
  </si>
  <si>
    <t>7/8  7/17</t>
  </si>
  <si>
    <t>Active {25}</t>
  </si>
  <si>
    <t>8/6   8/9</t>
  </si>
  <si>
    <t>Active {24}</t>
  </si>
  <si>
    <t>8/8   8/8   8/8   8/8</t>
  </si>
  <si>
    <t>Active {21}</t>
  </si>
  <si>
    <t>8/6   8/6  8/29</t>
  </si>
  <si>
    <t xml:space="preserve"> 4/30</t>
  </si>
  <si>
    <t>Active {30}</t>
  </si>
  <si>
    <t>Active {34}</t>
  </si>
  <si>
    <t>4/22   4/22</t>
  </si>
  <si>
    <t>Active {50}</t>
  </si>
  <si>
    <t>Active {55}</t>
  </si>
  <si>
    <t>Active {56}</t>
  </si>
  <si>
    <t>7/17     7/19</t>
  </si>
  <si>
    <t>Active {41}</t>
  </si>
  <si>
    <t>8/22   8/23   8/23</t>
  </si>
  <si>
    <t>Active {40}</t>
  </si>
  <si>
    <t>9/4   9/26</t>
  </si>
  <si>
    <t>Active {42}</t>
  </si>
  <si>
    <t>Active</t>
  </si>
  <si>
    <t>9/6    9/6</t>
  </si>
  <si>
    <t>7/8 7/17</t>
  </si>
  <si>
    <t>5/24   5/29   5/29</t>
  </si>
  <si>
    <t>Active {45}</t>
  </si>
  <si>
    <t>8/8   8/26</t>
  </si>
  <si>
    <t>Active {46}</t>
  </si>
  <si>
    <t>8/23   8/23  8/23</t>
  </si>
  <si>
    <t>7/8    7/8    7/8</t>
  </si>
  <si>
    <t>Active {39}</t>
  </si>
  <si>
    <t>Active {51}</t>
  </si>
  <si>
    <t>8/6   8/23   8/26   8/29</t>
  </si>
  <si>
    <t>Active {57}</t>
  </si>
  <si>
    <t>Active {49}</t>
  </si>
  <si>
    <t>Active {52}</t>
  </si>
  <si>
    <t>8/9   8/9</t>
  </si>
  <si>
    <t>7/8     7/8</t>
  </si>
  <si>
    <t>6/24  6/26</t>
  </si>
  <si>
    <t>Active {48}</t>
  </si>
  <si>
    <t>9/4    9/4</t>
  </si>
  <si>
    <t>8/13  8/23</t>
  </si>
  <si>
    <t>Active {47}</t>
  </si>
  <si>
    <t>8/6     8/8</t>
  </si>
  <si>
    <t>Active {53}</t>
  </si>
  <si>
    <t>8/6   8/23</t>
  </si>
  <si>
    <t xml:space="preserve"> 7/8 </t>
  </si>
  <si>
    <t>Active {54}</t>
  </si>
  <si>
    <t xml:space="preserve">  8/15</t>
  </si>
  <si>
    <t>Active {33}</t>
  </si>
  <si>
    <t>7/29   7/29</t>
  </si>
  <si>
    <t>Active {32}</t>
  </si>
  <si>
    <t>Active {59}</t>
  </si>
  <si>
    <t>Active {9}</t>
  </si>
  <si>
    <t>Active {6}</t>
  </si>
  <si>
    <t>7/11     7/11</t>
  </si>
  <si>
    <t>Active {58}</t>
  </si>
  <si>
    <t xml:space="preserve"> 5/6  5/28</t>
  </si>
  <si>
    <t>Active {27}</t>
  </si>
  <si>
    <t>8/8   8/8</t>
  </si>
  <si>
    <t xml:space="preserve"> 4/26</t>
  </si>
  <si>
    <t>Active {64}</t>
  </si>
  <si>
    <t>Active {63}</t>
  </si>
  <si>
    <t>Active {36}</t>
  </si>
  <si>
    <t>Active {62}</t>
  </si>
  <si>
    <t>Active {35}</t>
  </si>
  <si>
    <t>7/8    7/19</t>
  </si>
  <si>
    <t>5/28  5/28  5/29</t>
  </si>
  <si>
    <t>Active {60}</t>
  </si>
  <si>
    <t>8/13   8/27</t>
  </si>
  <si>
    <t>Active {44}</t>
  </si>
  <si>
    <t>9/9     9/30</t>
  </si>
  <si>
    <t>Active {43}</t>
  </si>
  <si>
    <t xml:space="preserve"> 7/19    7/29    </t>
  </si>
  <si>
    <t>6/4  6/21  6/26</t>
  </si>
  <si>
    <t>Active {20}</t>
  </si>
  <si>
    <t>9/4   9/16</t>
  </si>
  <si>
    <t>Active {7}</t>
  </si>
  <si>
    <t>Active {22}</t>
  </si>
  <si>
    <t>Active {3}</t>
  </si>
  <si>
    <t>8/13  8/29</t>
  </si>
  <si>
    <t>Active {2}</t>
  </si>
  <si>
    <t>1</t>
  </si>
  <si>
    <t>Arrears</t>
  </si>
  <si>
    <t>Invoices</t>
  </si>
  <si>
    <t>Active {69}</t>
  </si>
  <si>
    <t>8/15      8/15</t>
  </si>
  <si>
    <t>Active {71}</t>
  </si>
  <si>
    <t>Active {73}</t>
  </si>
  <si>
    <t>9/9     9/27</t>
  </si>
  <si>
    <t>Active {74}</t>
  </si>
  <si>
    <t xml:space="preserve"> 8/6   8/9</t>
  </si>
  <si>
    <t>Active {76}</t>
  </si>
  <si>
    <t>8/8; 8/8</t>
  </si>
  <si>
    <t>4/30   4/30</t>
  </si>
  <si>
    <t>Active {85}</t>
  </si>
  <si>
    <t>10/4    10/8</t>
  </si>
  <si>
    <t>Active {86}</t>
  </si>
  <si>
    <t>Active {77}</t>
  </si>
  <si>
    <t>9/12    9/16</t>
  </si>
  <si>
    <t>Active {67}</t>
  </si>
  <si>
    <t>Active {93}</t>
  </si>
  <si>
    <t>Active {68}</t>
  </si>
  <si>
    <t>Active {79}</t>
  </si>
  <si>
    <t>Active {94}</t>
  </si>
  <si>
    <t>Active {95}</t>
  </si>
  <si>
    <t>8/6   8/27</t>
  </si>
  <si>
    <t>Active {80}</t>
  </si>
  <si>
    <t>8/6     8/6   8/27</t>
  </si>
  <si>
    <t>5/29; 5/28</t>
  </si>
  <si>
    <t>Active {96}</t>
  </si>
  <si>
    <t>Active {87}</t>
  </si>
  <si>
    <t>Active {88}</t>
  </si>
  <si>
    <t>Active {89}</t>
  </si>
  <si>
    <t xml:space="preserve">  8/6</t>
  </si>
  <si>
    <t>Active {97}</t>
  </si>
  <si>
    <t>Active {98}</t>
  </si>
  <si>
    <t>Active {90}</t>
  </si>
  <si>
    <t>Active {99}</t>
  </si>
  <si>
    <t>Active {91}</t>
  </si>
  <si>
    <t>Active {100}</t>
  </si>
  <si>
    <t>Active {65}</t>
  </si>
  <si>
    <t>Active {66}</t>
  </si>
  <si>
    <t>Active {92}</t>
  </si>
  <si>
    <t>8/12    8/16</t>
  </si>
  <si>
    <t xml:space="preserve">Active </t>
  </si>
  <si>
    <t>Active {75}</t>
  </si>
  <si>
    <t>Active {78}</t>
  </si>
  <si>
    <t>9/4     9/9</t>
  </si>
  <si>
    <t xml:space="preserve">8/8; </t>
  </si>
  <si>
    <t>Active {81}</t>
  </si>
  <si>
    <t>Active {72}</t>
  </si>
  <si>
    <t>Active {82}</t>
  </si>
  <si>
    <t>Active {83}</t>
  </si>
  <si>
    <t xml:space="preserve"> 2/1</t>
  </si>
  <si>
    <t xml:space="preserve"> 12/4</t>
  </si>
  <si>
    <t>Active {84}</t>
  </si>
  <si>
    <t>October 2019</t>
  </si>
  <si>
    <t>September 2019</t>
  </si>
  <si>
    <t>August 2019</t>
  </si>
  <si>
    <t>July 2019</t>
  </si>
  <si>
    <t>June 2019</t>
  </si>
  <si>
    <t>May 2019</t>
  </si>
  <si>
    <t>April 2019</t>
  </si>
  <si>
    <t>March 2019</t>
  </si>
  <si>
    <t>Dec. 2018</t>
  </si>
  <si>
    <t>Nov. 2018</t>
  </si>
  <si>
    <t>Oct. 2018</t>
  </si>
  <si>
    <t>Sept. 2018</t>
  </si>
  <si>
    <t>Aug, 2018</t>
  </si>
  <si>
    <t>Jan. &amp; Feb. 2019</t>
  </si>
  <si>
    <t>Nov. &amp; Dec. 2018</t>
  </si>
  <si>
    <t>Customer No.</t>
  </si>
  <si>
    <t>NOTE:  The operator of the retail systems (who previously served as TM) will begin invoicing for her services, which include meter reading, this month.  For the past 8 months, she has worked without payment to make recompense for not invoicing while she was TM.  Over that period of time, we have worked with her to improve responsiveness and timeliness, and we feel it is wholly appropriate for her to receive payment going forward.</t>
  </si>
  <si>
    <t>***If the Commission considers the issue of whether the wholesale suppliers' volumetric fees are paid, it would be prudent to consider the wide disparities in the wholesale master meter readings upon which some of the volumetric fees are based, as well as the fact that the wholesale masters meters were only recently replaced and/or moved to the point of delivery.</t>
  </si>
  <si>
    <r>
      <t>Base Fee Payments to Wholesale Suppliers</t>
    </r>
    <r>
      <rPr>
        <sz val="10"/>
        <color theme="1"/>
        <rFont val="Calibri"/>
        <family val="2"/>
        <scheme val="minor"/>
      </rPr>
      <t xml:space="preserve">**  </t>
    </r>
  </si>
  <si>
    <r>
      <t>Volumetric Fee Payments to Wholesale Suppliers</t>
    </r>
    <r>
      <rPr>
        <sz val="10"/>
        <color theme="1"/>
        <rFont val="Calibri"/>
        <family val="2"/>
        <scheme val="minor"/>
      </rPr>
      <t>***</t>
    </r>
  </si>
  <si>
    <r>
      <t>Blue Cereus expense</t>
    </r>
    <r>
      <rPr>
        <i/>
        <sz val="9"/>
        <color theme="1"/>
        <rFont val="Calibri"/>
        <family val="2"/>
        <scheme val="minor"/>
      </rPr>
      <t xml:space="preserve"> (related to rate case)</t>
    </r>
  </si>
  <si>
    <r>
      <t xml:space="preserve">Transfers from Ozona Bank </t>
    </r>
    <r>
      <rPr>
        <b/>
        <sz val="10"/>
        <color theme="1"/>
        <rFont val="Calibri"/>
        <family val="2"/>
        <scheme val="minor"/>
      </rPr>
      <t>(Blue Cereus's acct)</t>
    </r>
  </si>
  <si>
    <r>
      <t xml:space="preserve">Transfers from Texas Community Bank </t>
    </r>
    <r>
      <rPr>
        <b/>
        <sz val="10"/>
        <color theme="1"/>
        <rFont val="Calibri"/>
        <family val="2"/>
        <scheme val="minor"/>
      </rPr>
      <t>(previous TM's acct)</t>
    </r>
  </si>
  <si>
    <r>
      <t>Blue Cereus expense</t>
    </r>
    <r>
      <rPr>
        <i/>
        <sz val="10"/>
        <color theme="1"/>
        <rFont val="Calibri"/>
        <family val="2"/>
        <scheme val="minor"/>
      </rPr>
      <t xml:space="preserve"> (related to rate case)</t>
    </r>
  </si>
  <si>
    <r>
      <t>B&amp;J Tractor Service - Invoice Nos. 11682, 11832, 11833 &amp; 11925</t>
    </r>
    <r>
      <rPr>
        <sz val="9"/>
        <color theme="1"/>
        <rFont val="Calibri"/>
        <family val="2"/>
        <scheme val="minor"/>
      </rPr>
      <t xml:space="preserve"> </t>
    </r>
    <r>
      <rPr>
        <i/>
        <sz val="9"/>
        <color theme="1"/>
        <rFont val="Calibri"/>
        <family val="2"/>
        <scheme val="minor"/>
      </rPr>
      <t>(minus $350 for tap fee included below)</t>
    </r>
  </si>
  <si>
    <r>
      <t>Seguro Water Co., LLC</t>
    </r>
    <r>
      <rPr>
        <b/>
        <i/>
        <sz val="9"/>
        <color theme="1"/>
        <rFont val="Calibri"/>
        <family val="2"/>
        <scheme val="minor"/>
      </rPr>
      <t xml:space="preserve"> </t>
    </r>
    <r>
      <rPr>
        <i/>
        <sz val="9"/>
        <color theme="1"/>
        <rFont val="Calibri"/>
        <family val="2"/>
        <scheme val="minor"/>
      </rPr>
      <t>(serving the La Caleta Estates retail system)</t>
    </r>
  </si>
  <si>
    <r>
      <t>Travel</t>
    </r>
    <r>
      <rPr>
        <b/>
        <sz val="10"/>
        <color theme="1"/>
        <rFont val="Calibri"/>
        <family val="2"/>
        <scheme val="minor"/>
      </rPr>
      <t xml:space="preserve">  </t>
    </r>
    <r>
      <rPr>
        <i/>
        <sz val="9"/>
        <color theme="1"/>
        <rFont val="Calibri"/>
        <family val="2"/>
        <scheme val="minor"/>
      </rPr>
      <t>(remib. of expenses for due diligence trip to visit retail systems, contractors &amp; wholesale providers in Del Rio)</t>
    </r>
  </si>
  <si>
    <t>*The contractor's invoice for this work cited the incorrect address, so we have been attempting to collect from the wrong customer.  The error was just discovered and accurate collection measures are underway.</t>
  </si>
  <si>
    <t>LA CALETA ESTATES</t>
  </si>
  <si>
    <t>10/17    10/17</t>
  </si>
  <si>
    <t>SAN PEDRO VILLAGE</t>
  </si>
  <si>
    <t>Jan. 2019</t>
  </si>
  <si>
    <t>Feb. 2019</t>
  </si>
  <si>
    <t>November 2019</t>
  </si>
  <si>
    <t>11/30    11/30</t>
  </si>
  <si>
    <t>11/22       11/30</t>
  </si>
  <si>
    <t>11/4     11/25</t>
  </si>
  <si>
    <t>11/12     11/30</t>
  </si>
  <si>
    <t>11/12   11/29</t>
  </si>
  <si>
    <t>11/12   11/30</t>
  </si>
  <si>
    <t>11/12  11/30</t>
  </si>
  <si>
    <t>11/12     11/12</t>
  </si>
  <si>
    <t>11/12  11/29      11/30</t>
  </si>
  <si>
    <r>
      <rPr>
        <b/>
        <sz val="12"/>
        <color theme="1"/>
        <rFont val="Calibri"/>
        <family val="2"/>
        <scheme val="minor"/>
      </rPr>
      <t>Retail Customer Payments</t>
    </r>
    <r>
      <rPr>
        <sz val="11"/>
        <color theme="1"/>
        <rFont val="Calibri"/>
        <family val="2"/>
        <scheme val="minor"/>
      </rPr>
      <t xml:space="preserve"> </t>
    </r>
    <r>
      <rPr>
        <i/>
        <sz val="11"/>
        <color theme="1"/>
        <rFont val="Calibri"/>
        <family val="2"/>
        <scheme val="minor"/>
      </rPr>
      <t>(by month)</t>
    </r>
  </si>
  <si>
    <r>
      <t xml:space="preserve">Retail Invoices </t>
    </r>
    <r>
      <rPr>
        <i/>
        <sz val="11"/>
        <color theme="1"/>
        <rFont val="Calibri"/>
        <family val="2"/>
        <scheme val="minor"/>
      </rPr>
      <t>(by month)</t>
    </r>
  </si>
  <si>
    <t>TOTALS</t>
  </si>
  <si>
    <t>B&amp;J Tractor Service - Invoice No. 10068</t>
  </si>
  <si>
    <t>B&amp;J Tractor Service - Invoice No. 11682</t>
  </si>
  <si>
    <t>X</t>
  </si>
  <si>
    <t>December 2019</t>
  </si>
  <si>
    <t>12/11</t>
  </si>
  <si>
    <t>12/9</t>
  </si>
  <si>
    <t>12/12</t>
  </si>
  <si>
    <t>Active {61}</t>
  </si>
  <si>
    <t>12/20</t>
  </si>
  <si>
    <t>12/26</t>
  </si>
  <si>
    <t>12/27</t>
  </si>
  <si>
    <t>12/19</t>
  </si>
  <si>
    <t>12/23</t>
  </si>
  <si>
    <t>January 2020</t>
  </si>
  <si>
    <t>12/16</t>
  </si>
  <si>
    <t>12/24</t>
  </si>
  <si>
    <t>1/14</t>
  </si>
  <si>
    <t>1/14   1/7</t>
  </si>
  <si>
    <t>1/17</t>
  </si>
  <si>
    <t>1/9</t>
  </si>
  <si>
    <t>1/7</t>
  </si>
  <si>
    <t>1/14     1/7</t>
  </si>
  <si>
    <t>1/23</t>
  </si>
  <si>
    <t>1/6</t>
  </si>
  <si>
    <t>1/14    1/23</t>
  </si>
  <si>
    <t>12/19   12/19</t>
  </si>
  <si>
    <t>12/2    11/25</t>
  </si>
  <si>
    <t>12/4</t>
  </si>
  <si>
    <t>12/24    12/4</t>
  </si>
  <si>
    <r>
      <t xml:space="preserve">12/16    </t>
    </r>
    <r>
      <rPr>
        <sz val="8"/>
        <rFont val="Arial"/>
        <family val="2"/>
      </rPr>
      <t>12/27</t>
    </r>
  </si>
  <si>
    <t>12/24    12/24</t>
  </si>
  <si>
    <t>1/9    1/24</t>
  </si>
  <si>
    <t>1/27</t>
  </si>
  <si>
    <t>1/6    1/27</t>
  </si>
  <si>
    <t>1/27     1/27</t>
  </si>
  <si>
    <t>1/23    1/27</t>
  </si>
  <si>
    <t>1/24</t>
  </si>
  <si>
    <t>12/11   12/27</t>
  </si>
  <si>
    <t xml:space="preserve">12/4           12/27   </t>
  </si>
  <si>
    <t>12/27    12/27</t>
  </si>
  <si>
    <t xml:space="preserve">12/23  12/23  12/27   </t>
  </si>
  <si>
    <t>12/9  12/21    12/24</t>
  </si>
  <si>
    <t>12/11  12/16</t>
  </si>
  <si>
    <t>12/17</t>
  </si>
  <si>
    <t>12/17   12/23</t>
  </si>
  <si>
    <t>12/9    12/27</t>
  </si>
  <si>
    <t>12/9   12/24</t>
  </si>
  <si>
    <t xml:space="preserve">  12/9   12/27</t>
  </si>
  <si>
    <t xml:space="preserve">12/9 </t>
  </si>
  <si>
    <t xml:space="preserve">12/16 </t>
  </si>
  <si>
    <t>12/18</t>
  </si>
  <si>
    <t>1/21</t>
  </si>
  <si>
    <t>1/3     1/30</t>
  </si>
  <si>
    <t xml:space="preserve">1/7    </t>
  </si>
  <si>
    <t>February 2020</t>
  </si>
  <si>
    <t>2/3</t>
  </si>
  <si>
    <t xml:space="preserve">1/14   </t>
  </si>
  <si>
    <t>2/4</t>
  </si>
  <si>
    <t xml:space="preserve">1/13    </t>
  </si>
  <si>
    <t>2/7</t>
  </si>
  <si>
    <t>2/7   2/7   2/7  2/7</t>
  </si>
  <si>
    <t>2/10</t>
  </si>
  <si>
    <t>2/19</t>
  </si>
  <si>
    <t>2/21</t>
  </si>
  <si>
    <t>March 2020</t>
  </si>
  <si>
    <t>3/2</t>
  </si>
  <si>
    <t>3/3</t>
  </si>
  <si>
    <t>3/5</t>
  </si>
  <si>
    <t>3/6</t>
  </si>
  <si>
    <t>011</t>
  </si>
  <si>
    <t>038</t>
  </si>
  <si>
    <t>036</t>
  </si>
  <si>
    <t>034</t>
  </si>
  <si>
    <t>035</t>
  </si>
  <si>
    <t>002</t>
  </si>
  <si>
    <t>300 El Lago Camino</t>
  </si>
  <si>
    <t>030</t>
  </si>
  <si>
    <t>302 El Lago Camino</t>
  </si>
  <si>
    <t>031</t>
  </si>
  <si>
    <t>209 Gancho</t>
  </si>
  <si>
    <t>039</t>
  </si>
  <si>
    <t>2/29</t>
  </si>
  <si>
    <t>3/5     3/6</t>
  </si>
  <si>
    <t>3/2     3/5</t>
  </si>
  <si>
    <t>2/18</t>
  </si>
  <si>
    <t>2/24</t>
  </si>
  <si>
    <t>2/18  2/28</t>
  </si>
  <si>
    <t>2/7  2/18</t>
  </si>
  <si>
    <t>2/3  2/25</t>
  </si>
  <si>
    <t>2/3  2/18</t>
  </si>
  <si>
    <t>2/7    2/7</t>
  </si>
  <si>
    <t>2/25</t>
  </si>
  <si>
    <t>3/9</t>
  </si>
  <si>
    <t>040</t>
  </si>
  <si>
    <t>105 Linea Circle</t>
  </si>
  <si>
    <t>3/10</t>
  </si>
  <si>
    <t>3/11</t>
  </si>
  <si>
    <t>041</t>
  </si>
  <si>
    <t>104 Linea Circle</t>
  </si>
  <si>
    <t>042</t>
  </si>
  <si>
    <t>30 Running Deer Meadow</t>
  </si>
  <si>
    <t>3/12</t>
  </si>
  <si>
    <t>3/13</t>
  </si>
  <si>
    <t>3/2  3/13  3/13</t>
  </si>
  <si>
    <t>3/19</t>
  </si>
  <si>
    <t>3/17</t>
  </si>
  <si>
    <t>3/2  3/19</t>
  </si>
  <si>
    <t>Base Fee - Invoice 2019-3-A</t>
  </si>
  <si>
    <t>Base Fee - Invoice 2019-2-A</t>
  </si>
  <si>
    <t>Base Fee - Invoice 2020-1-A</t>
  </si>
  <si>
    <t>Base Fee - Invoice 2019-12-A</t>
  </si>
  <si>
    <r>
      <t xml:space="preserve">San Pedro Water Resources, JV </t>
    </r>
    <r>
      <rPr>
        <i/>
        <sz val="9"/>
        <color theme="1"/>
        <rFont val="Calibri"/>
        <family val="2"/>
        <scheme val="minor"/>
      </rPr>
      <t>(serving the San Pedro Village retail system)</t>
    </r>
  </si>
  <si>
    <t>Amount</t>
  </si>
  <si>
    <t>Deposited</t>
  </si>
  <si>
    <t>fee for Nov 2019</t>
  </si>
  <si>
    <t>fee for Dec 2019</t>
  </si>
  <si>
    <t>fee for Jan 2020</t>
  </si>
  <si>
    <t>fee for Feb 2020</t>
  </si>
  <si>
    <r>
      <t>SKYPE.COM/GO/BILL 6508991504 CA (</t>
    </r>
    <r>
      <rPr>
        <i/>
        <sz val="11"/>
        <color theme="1"/>
        <rFont val="Calibri"/>
        <family val="2"/>
        <scheme val="minor"/>
      </rPr>
      <t>Blue Cereus, LLC</t>
    </r>
    <r>
      <rPr>
        <sz val="11"/>
        <color theme="1"/>
        <rFont val="Calibri"/>
        <family val="2"/>
        <scheme val="minor"/>
      </rPr>
      <t>)</t>
    </r>
  </si>
  <si>
    <r>
      <t>A TO Z COPY AND PRINT WIMBERLEY TX  (</t>
    </r>
    <r>
      <rPr>
        <i/>
        <sz val="11"/>
        <color theme="1"/>
        <rFont val="Calibri"/>
        <family val="2"/>
        <scheme val="minor"/>
      </rPr>
      <t>Blue Cereus, LLC</t>
    </r>
    <r>
      <rPr>
        <sz val="11"/>
        <color theme="1"/>
        <rFont val="Calibri"/>
        <family val="2"/>
        <scheme val="minor"/>
      </rPr>
      <t>)</t>
    </r>
  </si>
  <si>
    <t>SKYPE.COM/GO/BILL 6508991504 CA  (Blue Cereus, LLC)</t>
  </si>
  <si>
    <t>DSHS Lab Fees</t>
  </si>
  <si>
    <t>TCEQ Fees</t>
  </si>
  <si>
    <r>
      <t xml:space="preserve">Mary Riggs   </t>
    </r>
    <r>
      <rPr>
        <i/>
        <sz val="10"/>
        <color theme="1"/>
        <rFont val="Calibri"/>
        <family val="2"/>
        <scheme val="minor"/>
      </rPr>
      <t>(3 months)</t>
    </r>
  </si>
  <si>
    <t>State Agency Fees</t>
  </si>
  <si>
    <r>
      <t>FedEx (</t>
    </r>
    <r>
      <rPr>
        <i/>
        <sz val="10"/>
        <color theme="1"/>
        <rFont val="Calibri"/>
        <family val="2"/>
        <scheme val="minor"/>
      </rPr>
      <t>TM copying expense</t>
    </r>
    <r>
      <rPr>
        <sz val="10"/>
        <color theme="1"/>
        <rFont val="Calibri"/>
        <family val="2"/>
        <scheme val="minor"/>
      </rPr>
      <t>)</t>
    </r>
  </si>
  <si>
    <r>
      <t>reimbursement for copying expenses (</t>
    </r>
    <r>
      <rPr>
        <i/>
        <sz val="10"/>
        <color theme="1"/>
        <rFont val="Calibri"/>
        <family val="2"/>
        <scheme val="minor"/>
      </rPr>
      <t>TM expense related to PUC filings</t>
    </r>
    <r>
      <rPr>
        <sz val="10"/>
        <color theme="1"/>
        <rFont val="Calibri"/>
        <family val="2"/>
        <scheme val="minor"/>
      </rPr>
      <t>)</t>
    </r>
  </si>
  <si>
    <t>B&amp;J Tractor Service - Invoice No. 12605</t>
  </si>
  <si>
    <t>B&amp;J Tractor Service - Invoice No. 12595</t>
  </si>
  <si>
    <t>B&amp;J Tractor Service - Invoice No. 12586</t>
  </si>
  <si>
    <t>B&amp;J Tractor Service - Invoice No. 11633</t>
  </si>
  <si>
    <t>B&amp;J Tractor Service - Invoice No. 12510</t>
  </si>
  <si>
    <t>B&amp;J Tractor Service - Invoice Nos. 11826 &amp; 11681</t>
  </si>
  <si>
    <t>B&amp;J Tractor Service - Invoice No. 12511</t>
  </si>
  <si>
    <r>
      <t xml:space="preserve">New Meter Installations  </t>
    </r>
    <r>
      <rPr>
        <sz val="10"/>
        <color rgb="FFFF0000"/>
        <rFont val="Calibri"/>
        <family val="2"/>
        <scheme val="minor"/>
      </rPr>
      <t xml:space="preserve"> </t>
    </r>
    <r>
      <rPr>
        <i/>
        <sz val="10"/>
        <color rgb="FFFF0000"/>
        <rFont val="Calibri"/>
        <family val="2"/>
        <scheme val="minor"/>
      </rPr>
      <t xml:space="preserve">(paid by </t>
    </r>
    <r>
      <rPr>
        <b/>
        <i/>
        <sz val="10"/>
        <color rgb="FFFF0000"/>
        <rFont val="Calibri"/>
        <family val="2"/>
        <scheme val="minor"/>
      </rPr>
      <t>tap fees</t>
    </r>
    <r>
      <rPr>
        <i/>
        <sz val="10"/>
        <color rgb="FFFF0000"/>
        <rFont val="Calibri"/>
        <family val="2"/>
        <scheme val="minor"/>
      </rPr>
      <t>, rather than thru rates)</t>
    </r>
  </si>
  <si>
    <r>
      <t xml:space="preserve">Base Fee - Invoice 2019-2-A </t>
    </r>
    <r>
      <rPr>
        <i/>
        <sz val="10"/>
        <color theme="1"/>
        <rFont val="Calibri"/>
        <family val="2"/>
        <scheme val="minor"/>
      </rPr>
      <t>(from previous TM's term)</t>
    </r>
  </si>
  <si>
    <r>
      <t>Base Fee - Invoice</t>
    </r>
    <r>
      <rPr>
        <b/>
        <i/>
        <u/>
        <sz val="10"/>
        <color theme="1"/>
        <rFont val="Calibri"/>
        <family val="2"/>
        <scheme val="minor"/>
      </rPr>
      <t xml:space="preserve"> 2018</t>
    </r>
    <r>
      <rPr>
        <sz val="10"/>
        <color theme="1"/>
        <rFont val="Calibri"/>
        <family val="2"/>
        <scheme val="minor"/>
      </rPr>
      <t xml:space="preserve">-9-A  </t>
    </r>
    <r>
      <rPr>
        <i/>
        <sz val="10"/>
        <color theme="1"/>
        <rFont val="Calibri"/>
        <family val="2"/>
        <scheme val="minor"/>
      </rPr>
      <t>(from previous TM's term)</t>
    </r>
  </si>
  <si>
    <r>
      <t xml:space="preserve">Base Fee - Invoice </t>
    </r>
    <r>
      <rPr>
        <i/>
        <u/>
        <sz val="10"/>
        <color theme="1"/>
        <rFont val="Calibri"/>
        <family val="2"/>
        <scheme val="minor"/>
      </rPr>
      <t>2019</t>
    </r>
    <r>
      <rPr>
        <sz val="10"/>
        <color theme="1"/>
        <rFont val="Calibri"/>
        <family val="2"/>
        <scheme val="minor"/>
      </rPr>
      <t xml:space="preserve">-2-A    </t>
    </r>
    <r>
      <rPr>
        <i/>
        <sz val="10"/>
        <color theme="1"/>
        <rFont val="Calibri"/>
        <family val="2"/>
        <scheme val="minor"/>
      </rPr>
      <t>(from previous TM's term, but paid by current TM)</t>
    </r>
  </si>
  <si>
    <r>
      <t xml:space="preserve">Base Fee - Invoice </t>
    </r>
    <r>
      <rPr>
        <i/>
        <u/>
        <sz val="10"/>
        <color theme="1"/>
        <rFont val="Calibri"/>
        <family val="2"/>
        <scheme val="minor"/>
      </rPr>
      <t>2019</t>
    </r>
    <r>
      <rPr>
        <sz val="10"/>
        <color theme="1"/>
        <rFont val="Calibri"/>
        <family val="2"/>
        <scheme val="minor"/>
      </rPr>
      <t xml:space="preserve">-1-A    </t>
    </r>
    <r>
      <rPr>
        <i/>
        <sz val="10"/>
        <color theme="1"/>
        <rFont val="Calibri"/>
        <family val="2"/>
        <scheme val="minor"/>
      </rPr>
      <t>(from previous TM's term, but paid by current TM)</t>
    </r>
  </si>
  <si>
    <r>
      <t xml:space="preserve">Base Fee - Invoice </t>
    </r>
    <r>
      <rPr>
        <i/>
        <u/>
        <sz val="10"/>
        <color theme="1"/>
        <rFont val="Calibri"/>
        <family val="2"/>
        <scheme val="minor"/>
      </rPr>
      <t>2018</t>
    </r>
    <r>
      <rPr>
        <sz val="10"/>
        <color theme="1"/>
        <rFont val="Calibri"/>
        <family val="2"/>
        <scheme val="minor"/>
      </rPr>
      <t xml:space="preserve">-12-A    </t>
    </r>
    <r>
      <rPr>
        <i/>
        <sz val="10"/>
        <color theme="1"/>
        <rFont val="Calibri"/>
        <family val="2"/>
        <scheme val="minor"/>
      </rPr>
      <t>(from previous TM's term, but paid by current TM)</t>
    </r>
  </si>
  <si>
    <r>
      <t xml:space="preserve">Base Fee - Invoice </t>
    </r>
    <r>
      <rPr>
        <i/>
        <u/>
        <sz val="10"/>
        <color theme="1"/>
        <rFont val="Calibri"/>
        <family val="2"/>
        <scheme val="minor"/>
      </rPr>
      <t>2018</t>
    </r>
    <r>
      <rPr>
        <sz val="10"/>
        <color theme="1"/>
        <rFont val="Calibri"/>
        <family val="2"/>
        <scheme val="minor"/>
      </rPr>
      <t xml:space="preserve">-11-A    </t>
    </r>
    <r>
      <rPr>
        <i/>
        <sz val="10"/>
        <color theme="1"/>
        <rFont val="Calibri"/>
        <family val="2"/>
        <scheme val="minor"/>
      </rPr>
      <t>(from previous TM's term, but paid by current TM)</t>
    </r>
  </si>
  <si>
    <r>
      <t xml:space="preserve">Base Fee - Invoice </t>
    </r>
    <r>
      <rPr>
        <i/>
        <u/>
        <sz val="10"/>
        <color theme="1"/>
        <rFont val="Calibri"/>
        <family val="2"/>
        <scheme val="minor"/>
      </rPr>
      <t>2018</t>
    </r>
    <r>
      <rPr>
        <sz val="10"/>
        <color theme="1"/>
        <rFont val="Calibri"/>
        <family val="2"/>
        <scheme val="minor"/>
      </rPr>
      <t>-10-A</t>
    </r>
    <r>
      <rPr>
        <i/>
        <sz val="10"/>
        <color theme="1"/>
        <rFont val="Calibri"/>
        <family val="2"/>
        <scheme val="minor"/>
      </rPr>
      <t xml:space="preserve">  (from previous TM's term, but paid by current TM) </t>
    </r>
  </si>
  <si>
    <r>
      <t xml:space="preserve">Base Fee - Invoice </t>
    </r>
    <r>
      <rPr>
        <i/>
        <u/>
        <sz val="10"/>
        <color theme="1"/>
        <rFont val="Calibri"/>
        <family val="2"/>
        <scheme val="minor"/>
      </rPr>
      <t>2019</t>
    </r>
    <r>
      <rPr>
        <sz val="10"/>
        <color theme="1"/>
        <rFont val="Calibri"/>
        <family val="2"/>
        <scheme val="minor"/>
      </rPr>
      <t xml:space="preserve">-1-A  </t>
    </r>
    <r>
      <rPr>
        <i/>
        <sz val="10"/>
        <color theme="1"/>
        <rFont val="Calibri"/>
        <family val="2"/>
        <scheme val="minor"/>
      </rPr>
      <t>(from previous TM's term, but paid by current TM)</t>
    </r>
  </si>
  <si>
    <r>
      <t xml:space="preserve">Base Fee - Invoice </t>
    </r>
    <r>
      <rPr>
        <i/>
        <u/>
        <sz val="10"/>
        <color theme="1"/>
        <rFont val="Calibri"/>
        <family val="2"/>
        <scheme val="minor"/>
      </rPr>
      <t>2018</t>
    </r>
    <r>
      <rPr>
        <sz val="10"/>
        <color theme="1"/>
        <rFont val="Calibri"/>
        <family val="2"/>
        <scheme val="minor"/>
      </rPr>
      <t xml:space="preserve">-12-A  </t>
    </r>
    <r>
      <rPr>
        <i/>
        <sz val="10"/>
        <color theme="1"/>
        <rFont val="Calibri"/>
        <family val="2"/>
        <scheme val="minor"/>
      </rPr>
      <t>(from previous TM's term, but paid by current TM)</t>
    </r>
  </si>
  <si>
    <r>
      <t xml:space="preserve">Base Fee - Invoice </t>
    </r>
    <r>
      <rPr>
        <i/>
        <u/>
        <sz val="10"/>
        <color theme="1"/>
        <rFont val="Calibri"/>
        <family val="2"/>
        <scheme val="minor"/>
      </rPr>
      <t>2018</t>
    </r>
    <r>
      <rPr>
        <sz val="10"/>
        <color theme="1"/>
        <rFont val="Calibri"/>
        <family val="2"/>
        <scheme val="minor"/>
      </rPr>
      <t xml:space="preserve">-11-A  </t>
    </r>
    <r>
      <rPr>
        <i/>
        <sz val="10"/>
        <color theme="1"/>
        <rFont val="Calibri"/>
        <family val="2"/>
        <scheme val="minor"/>
      </rPr>
      <t>(from previous TM's term, but paid by current TM)</t>
    </r>
  </si>
  <si>
    <r>
      <t xml:space="preserve">Base Fee - Invoice </t>
    </r>
    <r>
      <rPr>
        <i/>
        <u/>
        <sz val="10"/>
        <color theme="1"/>
        <rFont val="Calibri"/>
        <family val="2"/>
        <scheme val="minor"/>
      </rPr>
      <t>2018</t>
    </r>
    <r>
      <rPr>
        <sz val="10"/>
        <color theme="1"/>
        <rFont val="Calibri"/>
        <family val="2"/>
        <scheme val="minor"/>
      </rPr>
      <t xml:space="preserve">-10-A  </t>
    </r>
    <r>
      <rPr>
        <i/>
        <sz val="10"/>
        <color theme="1"/>
        <rFont val="Calibri"/>
        <family val="2"/>
        <scheme val="minor"/>
      </rPr>
      <t>(from previous TM's term, but paid by current TM)</t>
    </r>
  </si>
  <si>
    <r>
      <t xml:space="preserve">Base Fee - Invoice 2019-3-A  </t>
    </r>
    <r>
      <rPr>
        <i/>
        <sz val="10"/>
        <color theme="1"/>
        <rFont val="Calibri"/>
        <family val="2"/>
        <scheme val="minor"/>
      </rPr>
      <t>(from previous TM's term)</t>
    </r>
  </si>
  <si>
    <t>Volumetric Fees - Invoice 2019-12-A</t>
  </si>
  <si>
    <t xml:space="preserve">Volumetric Fees - Invoice 2020-2-A </t>
  </si>
  <si>
    <t xml:space="preserve">Volumetric Fees - Invoice 2020-1-A </t>
  </si>
  <si>
    <t xml:space="preserve">Volumetric Fees - Invoice 2018-12-A </t>
  </si>
  <si>
    <t xml:space="preserve">Volumetric Fees - Invoice 2018-11-A </t>
  </si>
  <si>
    <t xml:space="preserve">Volumetric Fees - Invoice 2018-10-A </t>
  </si>
  <si>
    <t>no invoice received, but base fee paid</t>
  </si>
  <si>
    <r>
      <t>Volumetric Fees - Invoice 2020-3-A</t>
    </r>
    <r>
      <rPr>
        <b/>
        <vertAlign val="superscript"/>
        <sz val="12"/>
        <color theme="1"/>
        <rFont val="Calibri"/>
        <family val="2"/>
      </rPr>
      <t>†</t>
    </r>
  </si>
  <si>
    <r>
      <t>Volumetric Fees - Invoice 2020-3-A</t>
    </r>
    <r>
      <rPr>
        <vertAlign val="superscript"/>
        <sz val="12"/>
        <color theme="1"/>
        <rFont val="Calibri"/>
        <family val="2"/>
        <scheme val="minor"/>
      </rPr>
      <t>†</t>
    </r>
  </si>
  <si>
    <r>
      <t>†It should be noted that the Wholesalers' invoices are numbered, not in accordance with the month of usage being billed, but for the month in which the invoices are sent (i.e., the month</t>
    </r>
    <r>
      <rPr>
        <b/>
        <i/>
        <vertAlign val="superscript"/>
        <sz val="12"/>
        <color theme="1"/>
        <rFont val="Calibri"/>
        <family val="2"/>
      </rPr>
      <t xml:space="preserve"> following</t>
    </r>
    <r>
      <rPr>
        <b/>
        <vertAlign val="superscript"/>
        <sz val="12"/>
        <color theme="1"/>
        <rFont val="Calibri"/>
        <family val="2"/>
      </rPr>
      <t xml:space="preserve"> the month of useage billed)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</si>
</sst>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quot;$&quot;#,##0.00_);\(&quot;$&quot;#,##0.00\)"/>
    <numFmt numFmtId="8" formatCode="&quot;$&quot;#,##0.00_);[Red]\(&quot;$&quot;#,##0.00\)"/>
    <numFmt numFmtId="44" formatCode="_(&quot;$&quot;* #,##0.00_);_(&quot;$&quot;* \(#,##0.00\);_(&quot;$&quot;* &quot;-&quot;??_);_(@_)"/>
    <numFmt numFmtId="164" formatCode="mm/dd/yy;@"/>
    <numFmt numFmtId="165" formatCode="&quot;$&quot;#,##0.00"/>
    <numFmt numFmtId="166" formatCode="000"/>
    <numFmt numFmtId="167" formatCode="m/d;@"/>
  </numFmts>
  <fonts count="8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1"/>
      <color theme="1"/>
      <name val="Calibri"/>
      <family val="2"/>
      <scheme val="minor"/>
    </font>
    <font>
      <u/>
      <sz val="11"/>
      <color theme="1"/>
      <name val="Calibri"/>
      <family val="2"/>
      <scheme val="minor"/>
    </font>
    <font>
      <b/>
      <i/>
      <sz val="11"/>
      <color theme="1"/>
      <name val="Calibri"/>
      <family val="2"/>
      <scheme val="minor"/>
    </font>
    <font>
      <i/>
      <sz val="9"/>
      <color theme="1"/>
      <name val="Calibri"/>
      <family val="2"/>
      <scheme val="minor"/>
    </font>
    <font>
      <i/>
      <sz val="10"/>
      <color theme="1"/>
      <name val="Calibri"/>
      <family val="2"/>
      <scheme val="minor"/>
    </font>
    <font>
      <b/>
      <i/>
      <sz val="9"/>
      <color theme="1"/>
      <name val="Calibri"/>
      <family val="2"/>
      <scheme val="minor"/>
    </font>
    <font>
      <b/>
      <i/>
      <sz val="10"/>
      <color theme="1"/>
      <name val="Calibri"/>
      <family val="2"/>
      <scheme val="minor"/>
    </font>
    <font>
      <sz val="10"/>
      <color theme="1"/>
      <name val="Calibri"/>
      <family val="2"/>
      <scheme val="minor"/>
    </font>
    <font>
      <b/>
      <u/>
      <sz val="10"/>
      <color theme="1"/>
      <name val="Calibri"/>
      <family val="2"/>
      <scheme val="minor"/>
    </font>
    <font>
      <b/>
      <sz val="10"/>
      <color theme="1"/>
      <name val="Calibri"/>
      <family val="2"/>
      <scheme val="minor"/>
    </font>
    <font>
      <u/>
      <sz val="10"/>
      <color theme="1"/>
      <name val="Calibri"/>
      <family val="2"/>
      <scheme val="minor"/>
    </font>
    <font>
      <i/>
      <u/>
      <sz val="10"/>
      <color theme="1"/>
      <name val="Calibri"/>
      <family val="2"/>
      <scheme val="minor"/>
    </font>
    <font>
      <b/>
      <i/>
      <u/>
      <sz val="10"/>
      <color theme="1"/>
      <name val="Calibri"/>
      <family val="2"/>
      <scheme val="minor"/>
    </font>
    <font>
      <sz val="10"/>
      <color theme="1"/>
      <name val="Arial"/>
      <family val="2"/>
    </font>
    <font>
      <b/>
      <sz val="12"/>
      <color theme="1"/>
      <name val="Calibri"/>
      <family val="2"/>
      <scheme val="minor"/>
    </font>
    <font>
      <sz val="8"/>
      <color theme="1"/>
      <name val="Calibri"/>
      <family val="2"/>
      <scheme val="minor"/>
    </font>
    <font>
      <sz val="9"/>
      <color theme="1"/>
      <name val="Calibri"/>
      <family val="2"/>
      <scheme val="minor"/>
    </font>
    <font>
      <sz val="12"/>
      <color theme="1"/>
      <name val="Calibri"/>
      <family val="2"/>
      <scheme val="minor"/>
    </font>
    <font>
      <b/>
      <sz val="14"/>
      <color theme="1"/>
      <name val="Calibri"/>
      <family val="2"/>
      <scheme val="minor"/>
    </font>
    <font>
      <b/>
      <sz val="7"/>
      <color theme="1"/>
      <name val="Arial"/>
      <family val="2"/>
    </font>
    <font>
      <b/>
      <sz val="8"/>
      <color theme="1"/>
      <name val="Arial"/>
      <family val="2"/>
    </font>
    <font>
      <b/>
      <sz val="11"/>
      <color theme="1"/>
      <name val="Arial"/>
      <family val="2"/>
    </font>
    <font>
      <sz val="7"/>
      <color theme="1"/>
      <name val="Arial"/>
      <family val="2"/>
    </font>
    <font>
      <sz val="8"/>
      <color theme="1"/>
      <name val="Arial"/>
      <family val="2"/>
    </font>
    <font>
      <sz val="7"/>
      <name val="Arial"/>
      <family val="2"/>
    </font>
    <font>
      <sz val="8"/>
      <name val="Arial"/>
      <family val="2"/>
    </font>
    <font>
      <b/>
      <i/>
      <sz val="7"/>
      <color theme="1"/>
      <name val="Arial"/>
      <family val="2"/>
    </font>
    <font>
      <sz val="11"/>
      <color theme="1"/>
      <name val="Arial"/>
      <family val="2"/>
    </font>
    <font>
      <i/>
      <sz val="7"/>
      <color theme="1"/>
      <name val="Arial"/>
      <family val="2"/>
    </font>
    <font>
      <i/>
      <sz val="11"/>
      <color theme="1"/>
      <name val="Arial"/>
      <family val="2"/>
    </font>
    <font>
      <sz val="14"/>
      <color theme="1"/>
      <name val="Calibri"/>
      <family val="2"/>
      <scheme val="minor"/>
    </font>
    <font>
      <sz val="9"/>
      <color theme="1"/>
      <name val="Arial"/>
      <family val="2"/>
    </font>
    <font>
      <b/>
      <sz val="9"/>
      <name val="Arial"/>
      <family val="2"/>
    </font>
    <font>
      <b/>
      <sz val="9"/>
      <color theme="1"/>
      <name val="Arial"/>
      <family val="2"/>
    </font>
    <font>
      <sz val="8"/>
      <color rgb="FFFF0000"/>
      <name val="Arial"/>
      <family val="2"/>
    </font>
    <font>
      <sz val="8"/>
      <color theme="9"/>
      <name val="Arial"/>
      <family val="2"/>
    </font>
    <font>
      <sz val="8"/>
      <color rgb="FF323232"/>
      <name val="Arial"/>
      <family val="2"/>
    </font>
    <font>
      <b/>
      <sz val="10"/>
      <name val="Arial"/>
      <family val="2"/>
    </font>
    <font>
      <sz val="8"/>
      <name val="Calibri"/>
      <family val="2"/>
      <scheme val="minor"/>
    </font>
    <font>
      <sz val="8"/>
      <color rgb="FFFF0000"/>
      <name val="Calibri"/>
      <family val="2"/>
      <scheme val="minor"/>
    </font>
    <font>
      <sz val="8"/>
      <color rgb="FF00B050"/>
      <name val="Calibri"/>
      <family val="2"/>
      <scheme val="minor"/>
    </font>
    <font>
      <b/>
      <sz val="9"/>
      <color rgb="FF000000"/>
      <name val="Tahoma"/>
      <family val="2"/>
    </font>
    <font>
      <sz val="9"/>
      <color rgb="FF000000"/>
      <name val="Tahoma"/>
      <family val="2"/>
    </font>
    <font>
      <b/>
      <sz val="9"/>
      <color rgb="FF323232"/>
      <name val="Arial"/>
      <family val="2"/>
    </font>
    <font>
      <b/>
      <sz val="9"/>
      <color theme="1"/>
      <name val="Calibri Light"/>
      <family val="2"/>
      <scheme val="major"/>
    </font>
    <font>
      <i/>
      <sz val="11"/>
      <color theme="1"/>
      <name val="Calibri"/>
      <family val="2"/>
      <scheme val="minor"/>
    </font>
    <font>
      <b/>
      <sz val="14"/>
      <color theme="1"/>
      <name val="Arial"/>
      <family val="2"/>
    </font>
    <font>
      <i/>
      <sz val="10"/>
      <color rgb="FFFF0000"/>
      <name val="Calibri"/>
      <family val="2"/>
      <scheme val="minor"/>
    </font>
    <font>
      <b/>
      <sz val="8"/>
      <name val="Arial"/>
      <family val="2"/>
    </font>
    <font>
      <sz val="8"/>
      <color rgb="FF7030A0"/>
      <name val="Arial"/>
      <family val="2"/>
    </font>
    <font>
      <b/>
      <sz val="8"/>
      <name val="Calibri"/>
      <family val="2"/>
      <scheme val="minor"/>
    </font>
    <font>
      <i/>
      <sz val="7"/>
      <name val="Arial"/>
      <family val="2"/>
    </font>
    <font>
      <sz val="9"/>
      <name val="Arial"/>
      <family val="2"/>
    </font>
    <font>
      <sz val="10"/>
      <name val="Arial"/>
      <family val="2"/>
    </font>
    <font>
      <b/>
      <i/>
      <sz val="10"/>
      <color rgb="FFFF0000"/>
      <name val="Calibri"/>
      <family val="2"/>
      <scheme val="minor"/>
    </font>
    <font>
      <sz val="10"/>
      <color rgb="FFFF0000"/>
      <name val="Calibri"/>
      <family val="2"/>
      <scheme val="minor"/>
    </font>
    <font>
      <b/>
      <sz val="8"/>
      <color theme="1"/>
      <name val="Calibri"/>
      <family val="2"/>
      <scheme val="minor"/>
    </font>
    <font>
      <b/>
      <sz val="8"/>
      <color theme="1"/>
      <name val="Calibri Light"/>
      <family val="2"/>
      <scheme val="major"/>
    </font>
    <font>
      <b/>
      <sz val="8"/>
      <color rgb="FFFF0000"/>
      <name val="Arial"/>
      <family val="2"/>
    </font>
    <font>
      <b/>
      <vertAlign val="superscript"/>
      <sz val="12"/>
      <color theme="1"/>
      <name val="Calibri"/>
      <family val="2"/>
    </font>
    <font>
      <vertAlign val="superscript"/>
      <sz val="12"/>
      <color theme="1"/>
      <name val="Calibri"/>
      <family val="2"/>
      <scheme val="minor"/>
    </font>
    <font>
      <b/>
      <i/>
      <vertAlign val="superscript"/>
      <sz val="12"/>
      <color theme="1"/>
      <name val="Calibr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1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ck">
        <color auto="1"/>
      </left>
      <right style="medium">
        <color auto="1"/>
      </right>
      <top style="thick">
        <color auto="1"/>
      </top>
      <bottom style="thick">
        <color auto="1"/>
      </bottom>
      <diagonal/>
    </border>
    <border>
      <left/>
      <right/>
      <top style="thick">
        <color indexed="64"/>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double">
        <color indexed="64"/>
      </bottom>
      <diagonal/>
    </border>
    <border>
      <left/>
      <right/>
      <top style="thick">
        <color indexed="64"/>
      </top>
      <bottom style="double">
        <color indexed="64"/>
      </bottom>
      <diagonal/>
    </border>
    <border>
      <left/>
      <right style="thick">
        <color indexed="64"/>
      </right>
      <top style="thick">
        <color indexed="64"/>
      </top>
      <bottom style="double">
        <color indexed="64"/>
      </bottom>
      <diagonal/>
    </border>
    <border>
      <left style="thick">
        <color auto="1"/>
      </left>
      <right style="medium">
        <color auto="1"/>
      </right>
      <top/>
      <bottom/>
      <diagonal/>
    </border>
    <border>
      <left style="thick">
        <color indexed="64"/>
      </left>
      <right/>
      <top/>
      <bottom/>
      <diagonal/>
    </border>
    <border>
      <left style="medium">
        <color auto="1"/>
      </left>
      <right style="thick">
        <color auto="1"/>
      </right>
      <top/>
      <bottom/>
      <diagonal/>
    </border>
    <border>
      <left style="thick">
        <color indexed="64"/>
      </left>
      <right style="thick">
        <color indexed="64"/>
      </right>
      <top/>
      <bottom/>
      <diagonal/>
    </border>
    <border>
      <left style="thick">
        <color indexed="64"/>
      </left>
      <right/>
      <top style="double">
        <color indexed="64"/>
      </top>
      <bottom style="thin">
        <color indexed="64"/>
      </bottom>
      <diagonal/>
    </border>
    <border>
      <left/>
      <right/>
      <top style="double">
        <color indexed="64"/>
      </top>
      <bottom style="thin">
        <color indexed="64"/>
      </bottom>
      <diagonal/>
    </border>
    <border>
      <left/>
      <right style="thick">
        <color auto="1"/>
      </right>
      <top style="double">
        <color indexed="64"/>
      </top>
      <bottom style="thin">
        <color indexed="64"/>
      </bottom>
      <diagonal/>
    </border>
    <border>
      <left style="thick">
        <color auto="1"/>
      </left>
      <right style="medium">
        <color auto="1"/>
      </right>
      <top/>
      <bottom style="medium">
        <color auto="1"/>
      </bottom>
      <diagonal/>
    </border>
    <border>
      <left/>
      <right style="thick">
        <color auto="1"/>
      </right>
      <top/>
      <bottom style="medium">
        <color auto="1"/>
      </bottom>
      <diagonal/>
    </border>
    <border>
      <left style="thick">
        <color auto="1"/>
      </left>
      <right style="thick">
        <color auto="1"/>
      </right>
      <top/>
      <bottom style="medium">
        <color auto="1"/>
      </bottom>
      <diagonal/>
    </border>
    <border>
      <left/>
      <right style="thick">
        <color auto="1"/>
      </right>
      <top/>
      <bottom/>
      <diagonal/>
    </border>
    <border>
      <left/>
      <right/>
      <top style="medium">
        <color auto="1"/>
      </top>
      <bottom style="hair">
        <color auto="1"/>
      </bottom>
      <diagonal/>
    </border>
    <border>
      <left style="thick">
        <color auto="1"/>
      </left>
      <right/>
      <top style="medium">
        <color auto="1"/>
      </top>
      <bottom style="hair">
        <color auto="1"/>
      </bottom>
      <diagonal/>
    </border>
    <border>
      <left style="medium">
        <color auto="1"/>
      </left>
      <right/>
      <top style="medium">
        <color auto="1"/>
      </top>
      <bottom style="hair">
        <color auto="1"/>
      </bottom>
      <diagonal/>
    </border>
    <border>
      <left style="thick">
        <color auto="1"/>
      </left>
      <right style="medium">
        <color auto="1"/>
      </right>
      <top/>
      <bottom style="hair">
        <color auto="1"/>
      </bottom>
      <diagonal/>
    </border>
    <border>
      <left style="thick">
        <color indexed="64"/>
      </left>
      <right style="thick">
        <color indexed="64"/>
      </right>
      <top/>
      <bottom style="hair">
        <color indexed="64"/>
      </bottom>
      <diagonal/>
    </border>
    <border>
      <left style="medium">
        <color indexed="64"/>
      </left>
      <right/>
      <top/>
      <bottom/>
      <diagonal/>
    </border>
    <border>
      <left/>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style="thick">
        <color indexed="64"/>
      </left>
      <right style="medium">
        <color indexed="64"/>
      </right>
      <top style="mediumDashDot">
        <color auto="1"/>
      </top>
      <bottom/>
      <diagonal/>
    </border>
    <border>
      <left style="thick">
        <color indexed="64"/>
      </left>
      <right style="medium">
        <color indexed="64"/>
      </right>
      <top/>
      <bottom style="mediumDashDot">
        <color auto="1"/>
      </bottom>
      <diagonal/>
    </border>
    <border>
      <left/>
      <right/>
      <top style="mediumDashDot">
        <color indexed="64"/>
      </top>
      <bottom/>
      <diagonal/>
    </border>
    <border>
      <left style="thick">
        <color indexed="64"/>
      </left>
      <right/>
      <top style="mediumDashDot">
        <color indexed="64"/>
      </top>
      <bottom/>
      <diagonal/>
    </border>
    <border>
      <left style="medium">
        <color auto="1"/>
      </left>
      <right style="thick">
        <color auto="1"/>
      </right>
      <top style="mediumDashDot">
        <color indexed="64"/>
      </top>
      <bottom/>
      <diagonal/>
    </border>
    <border>
      <left style="thick">
        <color auto="1"/>
      </left>
      <right style="medium">
        <color auto="1"/>
      </right>
      <top style="mediumDashDot">
        <color indexed="64"/>
      </top>
      <bottom style="medium">
        <color auto="1"/>
      </bottom>
      <diagonal/>
    </border>
    <border>
      <left/>
      <right style="thick">
        <color auto="1"/>
      </right>
      <top style="mediumDashDot">
        <color indexed="64"/>
      </top>
      <bottom/>
      <diagonal/>
    </border>
    <border>
      <left style="thick">
        <color indexed="64"/>
      </left>
      <right style="thick">
        <color indexed="64"/>
      </right>
      <top style="mediumDashDot">
        <color indexed="64"/>
      </top>
      <bottom/>
      <diagonal/>
    </border>
    <border>
      <left style="thick">
        <color indexed="64"/>
      </left>
      <right style="medium">
        <color indexed="64"/>
      </right>
      <top/>
      <bottom style="thick">
        <color indexed="64"/>
      </bottom>
      <diagonal/>
    </border>
    <border>
      <left/>
      <right/>
      <top style="medium">
        <color auto="1"/>
      </top>
      <bottom style="thick">
        <color auto="1"/>
      </bottom>
      <diagonal/>
    </border>
    <border>
      <left style="thick">
        <color auto="1"/>
      </left>
      <right/>
      <top style="medium">
        <color auto="1"/>
      </top>
      <bottom style="thick">
        <color auto="1"/>
      </bottom>
      <diagonal/>
    </border>
    <border>
      <left style="medium">
        <color auto="1"/>
      </left>
      <right style="thick">
        <color auto="1"/>
      </right>
      <top style="medium">
        <color auto="1"/>
      </top>
      <bottom style="thick">
        <color auto="1"/>
      </bottom>
      <diagonal/>
    </border>
    <border>
      <left style="medium">
        <color auto="1"/>
      </left>
      <right style="medium">
        <color auto="1"/>
      </right>
      <top style="thick">
        <color auto="1"/>
      </top>
      <bottom style="thick">
        <color auto="1"/>
      </bottom>
      <diagonal/>
    </border>
    <border>
      <left style="medium">
        <color auto="1"/>
      </left>
      <right style="medium">
        <color auto="1"/>
      </right>
      <top/>
      <bottom/>
      <diagonal/>
    </border>
    <border>
      <left/>
      <right/>
      <top style="thick">
        <color indexed="64"/>
      </top>
      <bottom/>
      <diagonal/>
    </border>
    <border>
      <left style="thick">
        <color auto="1"/>
      </left>
      <right/>
      <top style="thick">
        <color auto="1"/>
      </top>
      <bottom/>
      <diagonal/>
    </border>
    <border>
      <left/>
      <right style="thick">
        <color indexed="64"/>
      </right>
      <top style="thick">
        <color auto="1"/>
      </top>
      <bottom/>
      <diagonal/>
    </border>
    <border>
      <left/>
      <right style="medium">
        <color auto="1"/>
      </right>
      <top style="thick">
        <color auto="1"/>
      </top>
      <bottom style="thick">
        <color auto="1"/>
      </bottom>
      <diagonal/>
    </border>
    <border>
      <left/>
      <right style="thick">
        <color indexed="64"/>
      </right>
      <top style="double">
        <color indexed="64"/>
      </top>
      <bottom style="thick">
        <color indexed="64"/>
      </bottom>
      <diagonal/>
    </border>
    <border>
      <left style="thick">
        <color indexed="64"/>
      </left>
      <right style="thick">
        <color indexed="64"/>
      </right>
      <top style="double">
        <color indexed="64"/>
      </top>
      <bottom style="thick">
        <color indexed="64"/>
      </bottom>
      <diagonal/>
    </border>
    <border>
      <left/>
      <right style="medium">
        <color indexed="64"/>
      </right>
      <top style="double">
        <color indexed="64"/>
      </top>
      <bottom style="thick">
        <color indexed="64"/>
      </bottom>
      <diagonal/>
    </border>
    <border>
      <left/>
      <right/>
      <top style="double">
        <color indexed="64"/>
      </top>
      <bottom style="thick">
        <color indexed="64"/>
      </bottom>
      <diagonal/>
    </border>
    <border>
      <left style="medium">
        <color indexed="64"/>
      </left>
      <right/>
      <top style="double">
        <color indexed="64"/>
      </top>
      <bottom style="thick">
        <color indexed="64"/>
      </bottom>
      <diagonal/>
    </border>
    <border>
      <left style="thick">
        <color indexed="64"/>
      </left>
      <right/>
      <top style="double">
        <color indexed="64"/>
      </top>
      <bottom style="thick">
        <color indexed="64"/>
      </bottom>
      <diagonal/>
    </border>
    <border>
      <left style="medium">
        <color indexed="64"/>
      </left>
      <right style="medium">
        <color indexed="64"/>
      </right>
      <top style="double">
        <color indexed="64"/>
      </top>
      <bottom style="thick">
        <color indexed="64"/>
      </bottom>
      <diagonal/>
    </border>
    <border>
      <left style="medium">
        <color indexed="64"/>
      </left>
      <right/>
      <top style="thick">
        <color indexed="64"/>
      </top>
      <bottom style="thick">
        <color indexed="64"/>
      </bottom>
      <diagonal/>
    </border>
    <border>
      <left/>
      <right style="thick">
        <color auto="1"/>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thick">
        <color indexed="64"/>
      </left>
      <right/>
      <top style="hair">
        <color indexed="64"/>
      </top>
      <bottom style="hair">
        <color indexed="64"/>
      </bottom>
      <diagonal/>
    </border>
    <border>
      <left style="thick">
        <color indexed="64"/>
      </left>
      <right style="thick">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right style="thick">
        <color auto="1"/>
      </right>
      <top/>
      <bottom style="hair">
        <color indexed="64"/>
      </bottom>
      <diagonal/>
    </border>
    <border>
      <left/>
      <right style="medium">
        <color indexed="64"/>
      </right>
      <top style="thick">
        <color indexed="64"/>
      </top>
      <bottom style="hair">
        <color indexed="64"/>
      </bottom>
      <diagonal/>
    </border>
    <border>
      <left/>
      <right/>
      <top style="thick">
        <color indexed="64"/>
      </top>
      <bottom style="hair">
        <color indexed="64"/>
      </bottom>
      <diagonal/>
    </border>
    <border>
      <left style="medium">
        <color indexed="64"/>
      </left>
      <right/>
      <top style="thick">
        <color indexed="64"/>
      </top>
      <bottom style="hair">
        <color indexed="64"/>
      </bottom>
      <diagonal/>
    </border>
    <border>
      <left/>
      <right style="medium">
        <color indexed="64"/>
      </right>
      <top/>
      <bottom style="hair">
        <color indexed="64"/>
      </bottom>
      <diagonal/>
    </border>
    <border>
      <left style="thick">
        <color auto="1"/>
      </left>
      <right/>
      <top style="thick">
        <color indexed="64"/>
      </top>
      <bottom style="hair">
        <color indexed="64"/>
      </bottom>
      <diagonal/>
    </border>
    <border>
      <left style="medium">
        <color indexed="64"/>
      </left>
      <right style="medium">
        <color indexed="64"/>
      </right>
      <top/>
      <bottom style="hair">
        <color indexed="64"/>
      </bottom>
      <diagonal/>
    </border>
    <border>
      <left style="thick">
        <color indexed="64"/>
      </left>
      <right/>
      <top/>
      <bottom style="hair">
        <color indexed="64"/>
      </bottom>
      <diagonal/>
    </border>
    <border>
      <left style="medium">
        <color indexed="64"/>
      </left>
      <right/>
      <top style="medium">
        <color indexed="64"/>
      </top>
      <bottom style="thick">
        <color indexed="64"/>
      </bottom>
      <diagonal/>
    </border>
    <border>
      <left style="medium">
        <color auto="1"/>
      </left>
      <right style="medium">
        <color auto="1"/>
      </right>
      <top style="hair">
        <color indexed="64"/>
      </top>
      <bottom style="double">
        <color indexed="64"/>
      </bottom>
      <diagonal/>
    </border>
    <border>
      <left/>
      <right style="medium">
        <color indexed="64"/>
      </right>
      <top/>
      <bottom style="thick">
        <color indexed="64"/>
      </bottom>
      <diagonal/>
    </border>
    <border>
      <left style="medium">
        <color indexed="64"/>
      </left>
      <right/>
      <top/>
      <bottom style="thick">
        <color indexed="64"/>
      </bottom>
      <diagonal/>
    </border>
    <border>
      <left/>
      <right style="medium">
        <color auto="1"/>
      </right>
      <top style="thick">
        <color indexed="64"/>
      </top>
      <bottom/>
      <diagonal/>
    </border>
    <border>
      <left/>
      <right style="thick">
        <color indexed="64"/>
      </right>
      <top style="thick">
        <color indexed="64"/>
      </top>
      <bottom style="hair">
        <color indexed="64"/>
      </bottom>
      <diagonal/>
    </border>
    <border>
      <left/>
      <right/>
      <top style="hair">
        <color indexed="64"/>
      </top>
      <bottom style="double">
        <color indexed="64"/>
      </bottom>
      <diagonal/>
    </border>
    <border>
      <left/>
      <right style="medium">
        <color indexed="64"/>
      </right>
      <top style="thick">
        <color indexed="64"/>
      </top>
      <bottom style="medium">
        <color indexed="64"/>
      </bottom>
      <diagonal/>
    </border>
    <border>
      <left/>
      <right/>
      <top style="thick">
        <color indexed="64"/>
      </top>
      <bottom style="medium">
        <color indexed="64"/>
      </bottom>
      <diagonal/>
    </border>
    <border>
      <left/>
      <right style="medium">
        <color indexed="64"/>
      </right>
      <top style="hair">
        <color indexed="64"/>
      </top>
      <bottom style="double">
        <color indexed="64"/>
      </bottom>
      <diagonal/>
    </border>
    <border>
      <left style="medium">
        <color auto="1"/>
      </left>
      <right style="thin">
        <color indexed="64"/>
      </right>
      <top style="thick">
        <color indexed="64"/>
      </top>
      <bottom style="thick">
        <color indexed="64"/>
      </bottom>
      <diagonal/>
    </border>
    <border>
      <left style="medium">
        <color auto="1"/>
      </left>
      <right style="medium">
        <color indexed="64"/>
      </right>
      <top/>
      <bottom style="double">
        <color indexed="64"/>
      </bottom>
      <diagonal/>
    </border>
    <border>
      <left/>
      <right/>
      <top/>
      <bottom style="medium">
        <color auto="1"/>
      </bottom>
      <diagonal/>
    </border>
    <border>
      <left style="medium">
        <color indexed="64"/>
      </left>
      <right/>
      <top style="hair">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top style="thick">
        <color auto="1"/>
      </top>
      <bottom style="medium">
        <color indexed="64"/>
      </bottom>
      <diagonal/>
    </border>
    <border>
      <left style="medium">
        <color indexed="64"/>
      </left>
      <right style="medium">
        <color indexed="64"/>
      </right>
      <top style="hair">
        <color indexed="64"/>
      </top>
      <bottom/>
      <diagonal/>
    </border>
    <border>
      <left style="medium">
        <color indexed="64"/>
      </left>
      <right style="medium">
        <color auto="1"/>
      </right>
      <top style="thick">
        <color indexed="64"/>
      </top>
      <bottom style="medium">
        <color indexed="64"/>
      </bottom>
      <diagonal/>
    </border>
    <border>
      <left style="thin">
        <color indexed="64"/>
      </left>
      <right style="thick">
        <color indexed="64"/>
      </right>
      <top style="thick">
        <color indexed="64"/>
      </top>
      <bottom style="thick">
        <color indexed="64"/>
      </bottom>
      <diagonal/>
    </border>
    <border>
      <left style="medium">
        <color auto="1"/>
      </left>
      <right style="thin">
        <color auto="1"/>
      </right>
      <top/>
      <bottom/>
      <diagonal/>
    </border>
    <border>
      <left style="thin">
        <color indexed="64"/>
      </left>
      <right style="thick">
        <color indexed="64"/>
      </right>
      <top/>
      <bottom/>
      <diagonal/>
    </border>
    <border>
      <left style="medium">
        <color auto="1"/>
      </left>
      <right style="thin">
        <color indexed="64"/>
      </right>
      <top style="medium">
        <color auto="1"/>
      </top>
      <bottom style="hair">
        <color auto="1"/>
      </bottom>
      <diagonal/>
    </border>
    <border>
      <left style="thin">
        <color indexed="64"/>
      </left>
      <right style="thick">
        <color indexed="64"/>
      </right>
      <top style="medium">
        <color auto="1"/>
      </top>
      <bottom style="hair">
        <color auto="1"/>
      </bottom>
      <diagonal/>
    </border>
    <border>
      <left style="medium">
        <color auto="1"/>
      </left>
      <right style="thin">
        <color indexed="64"/>
      </right>
      <top style="mediumDashDotDot">
        <color indexed="64"/>
      </top>
      <bottom style="hair">
        <color auto="1"/>
      </bottom>
      <diagonal/>
    </border>
    <border>
      <left/>
      <right/>
      <top style="mediumDashDotDot">
        <color indexed="64"/>
      </top>
      <bottom style="hair">
        <color auto="1"/>
      </bottom>
      <diagonal/>
    </border>
    <border>
      <left style="thin">
        <color indexed="64"/>
      </left>
      <right style="thick">
        <color indexed="64"/>
      </right>
      <top style="mediumDashDotDot">
        <color indexed="64"/>
      </top>
      <bottom style="hair">
        <color auto="1"/>
      </bottom>
      <diagonal/>
    </border>
    <border>
      <left style="thick">
        <color indexed="64"/>
      </left>
      <right/>
      <top style="mediumDashDotDot">
        <color indexed="64"/>
      </top>
      <bottom style="hair">
        <color auto="1"/>
      </bottom>
      <diagonal/>
    </border>
    <border>
      <left style="medium">
        <color auto="1"/>
      </left>
      <right style="thick">
        <color indexed="64"/>
      </right>
      <top style="mediumDashDotDot">
        <color indexed="64"/>
      </top>
      <bottom style="hair">
        <color auto="1"/>
      </bottom>
      <diagonal/>
    </border>
    <border>
      <left style="thick">
        <color auto="1"/>
      </left>
      <right style="medium">
        <color auto="1"/>
      </right>
      <top style="mediumDashDotDot">
        <color indexed="64"/>
      </top>
      <bottom style="hair">
        <color auto="1"/>
      </bottom>
      <diagonal/>
    </border>
    <border>
      <left style="thick">
        <color indexed="64"/>
      </left>
      <right style="thick">
        <color indexed="64"/>
      </right>
      <top style="mediumDashDotDot">
        <color indexed="64"/>
      </top>
      <bottom style="hair">
        <color auto="1"/>
      </bottom>
      <diagonal/>
    </border>
    <border>
      <left style="medium">
        <color auto="1"/>
      </left>
      <right style="thin">
        <color indexed="64"/>
      </right>
      <top style="mediumDashDot">
        <color indexed="64"/>
      </top>
      <bottom/>
      <diagonal/>
    </border>
    <border>
      <left style="thin">
        <color indexed="64"/>
      </left>
      <right style="thick">
        <color indexed="64"/>
      </right>
      <top style="mediumDashDot">
        <color indexed="64"/>
      </top>
      <bottom style="medium">
        <color auto="1"/>
      </bottom>
      <diagonal/>
    </border>
    <border>
      <left style="medium">
        <color auto="1"/>
      </left>
      <right style="thin">
        <color indexed="64"/>
      </right>
      <top style="medium">
        <color auto="1"/>
      </top>
      <bottom style="thick">
        <color auto="1"/>
      </bottom>
      <diagonal/>
    </border>
    <border>
      <left style="thick">
        <color indexed="64"/>
      </left>
      <right style="thick">
        <color indexed="64"/>
      </right>
      <top style="thick">
        <color indexed="64"/>
      </top>
      <bottom style="medium">
        <color indexed="64"/>
      </bottom>
      <diagonal/>
    </border>
    <border>
      <left/>
      <right style="thick">
        <color indexed="64"/>
      </right>
      <top style="medium">
        <color indexed="64"/>
      </top>
      <bottom style="thick">
        <color auto="1"/>
      </bottom>
      <diagonal/>
    </border>
    <border>
      <left style="medium">
        <color auto="1"/>
      </left>
      <right style="thick">
        <color auto="1"/>
      </right>
      <top style="medium">
        <color auto="1"/>
      </top>
      <bottom style="hair">
        <color auto="1"/>
      </bottom>
      <diagonal/>
    </border>
    <border>
      <left style="medium">
        <color auto="1"/>
      </left>
      <right style="medium">
        <color auto="1"/>
      </right>
      <top style="medium">
        <color auto="1"/>
      </top>
      <bottom style="thick">
        <color auto="1"/>
      </bottom>
      <diagonal/>
    </border>
    <border>
      <left/>
      <right style="thick">
        <color indexed="64"/>
      </right>
      <top style="hair">
        <color auto="1"/>
      </top>
      <bottom/>
      <diagonal/>
    </border>
    <border>
      <left/>
      <right style="thin">
        <color indexed="64"/>
      </right>
      <top style="hair">
        <color indexed="64"/>
      </top>
      <bottom style="hair">
        <color indexed="64"/>
      </bottom>
      <diagonal/>
    </border>
    <border>
      <left/>
      <right style="thin">
        <color indexed="64"/>
      </right>
      <top/>
      <bottom style="thick">
        <color indexed="64"/>
      </bottom>
      <diagonal/>
    </border>
    <border>
      <left/>
      <right style="medium">
        <color indexed="64"/>
      </right>
      <top style="medium">
        <color indexed="64"/>
      </top>
      <bottom style="thick">
        <color indexed="64"/>
      </bottom>
      <diagonal/>
    </border>
    <border>
      <left style="thick">
        <color indexed="64"/>
      </left>
      <right style="thick">
        <color indexed="64"/>
      </right>
      <top style="thick">
        <color indexed="64"/>
      </top>
      <bottom style="hair">
        <color auto="1"/>
      </bottom>
      <diagonal/>
    </border>
    <border>
      <left style="thick">
        <color auto="1"/>
      </left>
      <right/>
      <top style="hair">
        <color auto="1"/>
      </top>
      <bottom/>
      <diagonal/>
    </border>
    <border>
      <left/>
      <right style="medium">
        <color auto="1"/>
      </right>
      <top style="hair">
        <color auto="1"/>
      </top>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thin">
        <color indexed="64"/>
      </right>
      <top style="hair">
        <color auto="1"/>
      </top>
      <bottom style="medium">
        <color auto="1"/>
      </bottom>
      <diagonal/>
    </border>
    <border>
      <left/>
      <right style="medium">
        <color indexed="64"/>
      </right>
      <top style="medium">
        <color indexed="64"/>
      </top>
      <bottom style="hair">
        <color auto="1"/>
      </bottom>
      <diagonal/>
    </border>
    <border>
      <left style="medium">
        <color indexed="64"/>
      </left>
      <right style="medium">
        <color indexed="64"/>
      </right>
      <top style="hair">
        <color auto="1"/>
      </top>
      <bottom style="medium">
        <color indexed="64"/>
      </bottom>
      <diagonal/>
    </border>
    <border>
      <left style="thick">
        <color indexed="64"/>
      </left>
      <right style="thick">
        <color indexed="64"/>
      </right>
      <top style="hair">
        <color auto="1"/>
      </top>
      <bottom/>
      <diagonal/>
    </border>
    <border>
      <left/>
      <right style="medium">
        <color auto="1"/>
      </right>
      <top style="hair">
        <color auto="1"/>
      </top>
      <bottom style="medium">
        <color auto="1"/>
      </bottom>
      <diagonal/>
    </border>
  </borders>
  <cellStyleXfs count="4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cellStyleXfs>
  <cellXfs count="816">
    <xf numFmtId="0" fontId="0" fillId="0" borderId="0" xfId="0"/>
    <xf numFmtId="164" fontId="0" fillId="0" borderId="0" xfId="0" applyNumberFormat="1" applyAlignment="1">
      <alignment horizontal="center" vertical="center"/>
    </xf>
    <xf numFmtId="164" fontId="19" fillId="0" borderId="0" xfId="0" applyNumberFormat="1" applyFont="1" applyAlignment="1">
      <alignment horizontal="center" vertical="center"/>
    </xf>
    <xf numFmtId="0" fontId="0" fillId="0" borderId="0" xfId="0" applyAlignment="1">
      <alignment vertical="center"/>
    </xf>
    <xf numFmtId="0" fontId="19" fillId="0" borderId="0" xfId="0" applyFont="1" applyAlignment="1">
      <alignment vertical="center"/>
    </xf>
    <xf numFmtId="0" fontId="18" fillId="0" borderId="0" xfId="0" applyFont="1" applyAlignment="1">
      <alignment horizontal="left" vertical="center" indent="1"/>
    </xf>
    <xf numFmtId="0" fontId="20" fillId="0" borderId="0" xfId="0" applyFont="1" applyAlignment="1">
      <alignment horizontal="left" vertical="center" indent="2"/>
    </xf>
    <xf numFmtId="0" fontId="0" fillId="0" borderId="0" xfId="0" applyFont="1" applyAlignment="1">
      <alignment horizontal="left" vertical="center"/>
    </xf>
    <xf numFmtId="0" fontId="0" fillId="0" borderId="0" xfId="0" applyFont="1" applyAlignment="1">
      <alignment vertical="center"/>
    </xf>
    <xf numFmtId="0" fontId="0" fillId="0" borderId="0" xfId="0" applyFill="1"/>
    <xf numFmtId="0" fontId="20" fillId="0" borderId="0" xfId="0" applyFont="1" applyAlignment="1">
      <alignment horizontal="left" vertical="center" indent="3"/>
    </xf>
    <xf numFmtId="165" fontId="0" fillId="0" borderId="0" xfId="0" applyNumberFormat="1"/>
    <xf numFmtId="0" fontId="25" fillId="0" borderId="0" xfId="0" applyFont="1" applyAlignment="1">
      <alignment vertical="center"/>
    </xf>
    <xf numFmtId="164" fontId="25" fillId="0" borderId="0" xfId="0" applyNumberFormat="1" applyFont="1" applyAlignment="1">
      <alignment horizontal="center" vertical="center"/>
    </xf>
    <xf numFmtId="0" fontId="25" fillId="0" borderId="0" xfId="0" applyFont="1"/>
    <xf numFmtId="0" fontId="24" fillId="0" borderId="0" xfId="0" applyFont="1" applyAlignment="1">
      <alignment horizontal="left" vertical="center" indent="2"/>
    </xf>
    <xf numFmtId="0" fontId="26" fillId="0" borderId="0" xfId="0" applyFont="1" applyAlignment="1">
      <alignment horizontal="left" vertical="center" indent="1"/>
    </xf>
    <xf numFmtId="0" fontId="28" fillId="0" borderId="0" xfId="0" applyFont="1" applyAlignment="1">
      <alignment vertical="center"/>
    </xf>
    <xf numFmtId="164" fontId="28" fillId="0" borderId="0" xfId="0" applyNumberFormat="1" applyFont="1" applyAlignment="1">
      <alignment horizontal="center" vertical="center"/>
    </xf>
    <xf numFmtId="0" fontId="25" fillId="0" borderId="0" xfId="0" applyFont="1" applyFill="1" applyAlignment="1">
      <alignment vertical="center"/>
    </xf>
    <xf numFmtId="0" fontId="25" fillId="0" borderId="0" xfId="0" applyFont="1" applyFill="1"/>
    <xf numFmtId="0" fontId="25" fillId="0" borderId="0" xfId="0" applyFont="1" applyAlignment="1">
      <alignment horizontal="left" vertical="center"/>
    </xf>
    <xf numFmtId="0" fontId="24" fillId="0" borderId="0" xfId="0" applyFont="1" applyAlignment="1">
      <alignment horizontal="left" vertical="center" indent="3"/>
    </xf>
    <xf numFmtId="164" fontId="0" fillId="0" borderId="0" xfId="0" applyNumberFormat="1" applyFont="1" applyAlignment="1">
      <alignment horizontal="center" vertical="center"/>
    </xf>
    <xf numFmtId="0" fontId="0" fillId="0" borderId="0" xfId="0" applyFont="1"/>
    <xf numFmtId="0" fontId="0" fillId="0" borderId="0" xfId="0" applyFont="1" applyFill="1"/>
    <xf numFmtId="0" fontId="0" fillId="0" borderId="0" xfId="0" applyAlignment="1">
      <alignment horizontal="right" vertical="center"/>
    </xf>
    <xf numFmtId="0" fontId="0" fillId="0" borderId="0" xfId="0" applyFont="1" applyAlignment="1">
      <alignment horizontal="center" vertical="center"/>
    </xf>
    <xf numFmtId="0" fontId="0" fillId="0" borderId="0" xfId="0" applyAlignment="1">
      <alignment horizontal="center" vertical="center"/>
    </xf>
    <xf numFmtId="165" fontId="0" fillId="0" borderId="0" xfId="0" applyNumberFormat="1" applyFont="1" applyAlignment="1">
      <alignment horizontal="right" vertical="center" indent="1"/>
    </xf>
    <xf numFmtId="0" fontId="0" fillId="0" borderId="0" xfId="0" applyAlignment="1">
      <alignment horizontal="right" vertical="center" indent="1"/>
    </xf>
    <xf numFmtId="0" fontId="18" fillId="0" borderId="0" xfId="0" applyFont="1" applyFill="1" applyAlignment="1">
      <alignment vertical="center"/>
    </xf>
    <xf numFmtId="165" fontId="0" fillId="0" borderId="0" xfId="0" applyNumberFormat="1" applyAlignment="1">
      <alignment horizontal="right" vertical="center" indent="1"/>
    </xf>
    <xf numFmtId="0" fontId="16" fillId="0" borderId="0" xfId="0" applyFont="1" applyBorder="1"/>
    <xf numFmtId="165" fontId="16" fillId="0" borderId="0" xfId="0" applyNumberFormat="1" applyFont="1" applyBorder="1" applyAlignment="1">
      <alignment horizontal="right" vertical="center" indent="1"/>
    </xf>
    <xf numFmtId="0" fontId="18" fillId="0" borderId="0" xfId="0" applyFont="1" applyFill="1" applyAlignment="1">
      <alignment horizontal="left" vertical="center" indent="1"/>
    </xf>
    <xf numFmtId="165" fontId="33" fillId="0" borderId="0" xfId="0" applyNumberFormat="1" applyFont="1"/>
    <xf numFmtId="1" fontId="0" fillId="0" borderId="0" xfId="0" applyNumberFormat="1" applyAlignment="1">
      <alignment horizontal="center"/>
    </xf>
    <xf numFmtId="44" fontId="0" fillId="0" borderId="0" xfId="0" applyNumberFormat="1"/>
    <xf numFmtId="166" fontId="0" fillId="0" borderId="0" xfId="0" applyNumberFormat="1" applyAlignment="1">
      <alignment horizontal="center"/>
    </xf>
    <xf numFmtId="44" fontId="0" fillId="0" borderId="0" xfId="0" applyNumberFormat="1" applyAlignment="1">
      <alignment horizontal="left"/>
    </xf>
    <xf numFmtId="166" fontId="0" fillId="0" borderId="0" xfId="0" applyNumberFormat="1"/>
    <xf numFmtId="167" fontId="0" fillId="0" borderId="0" xfId="0" applyNumberFormat="1"/>
    <xf numFmtId="0" fontId="37" fillId="0" borderId="11" xfId="0" applyFont="1" applyBorder="1" applyAlignment="1">
      <alignment horizontal="center" vertical="center"/>
    </xf>
    <xf numFmtId="0" fontId="38" fillId="0" borderId="12" xfId="0" applyFont="1" applyBorder="1" applyAlignment="1">
      <alignment horizontal="center" vertical="center"/>
    </xf>
    <xf numFmtId="166" fontId="37" fillId="0" borderId="15" xfId="0" applyNumberFormat="1" applyFont="1" applyBorder="1" applyAlignment="1">
      <alignment horizontal="center" vertical="center"/>
    </xf>
    <xf numFmtId="44" fontId="38" fillId="0" borderId="15" xfId="0" applyNumberFormat="1" applyFont="1" applyBorder="1" applyAlignment="1">
      <alignment horizontal="center" vertical="center"/>
    </xf>
    <xf numFmtId="165" fontId="38" fillId="0" borderId="0" xfId="0" applyNumberFormat="1" applyFont="1" applyAlignment="1">
      <alignment horizontal="center" vertical="center"/>
    </xf>
    <xf numFmtId="0" fontId="39" fillId="0" borderId="0" xfId="0" applyFont="1" applyAlignment="1">
      <alignment horizontal="center" vertical="center"/>
    </xf>
    <xf numFmtId="0" fontId="40" fillId="0" borderId="19" xfId="0" applyFont="1" applyBorder="1" applyAlignment="1">
      <alignment horizontal="center" vertical="center"/>
    </xf>
    <xf numFmtId="0" fontId="41" fillId="0" borderId="0" xfId="0" applyFont="1" applyAlignment="1">
      <alignment horizontal="center" vertical="center"/>
    </xf>
    <xf numFmtId="44" fontId="41" fillId="0" borderId="20" xfId="0" applyNumberFormat="1" applyFont="1" applyBorder="1" applyAlignment="1">
      <alignment horizontal="left" vertical="center"/>
    </xf>
    <xf numFmtId="44" fontId="41" fillId="0" borderId="21" xfId="0" applyNumberFormat="1" applyFont="1" applyBorder="1" applyAlignment="1">
      <alignment horizontal="left" vertical="center"/>
    </xf>
    <xf numFmtId="44" fontId="41" fillId="0" borderId="19" xfId="0" applyNumberFormat="1" applyFont="1" applyBorder="1" applyAlignment="1">
      <alignment horizontal="left" vertical="center"/>
    </xf>
    <xf numFmtId="49" fontId="42" fillId="0" borderId="21" xfId="0" applyNumberFormat="1" applyFont="1" applyBorder="1" applyAlignment="1">
      <alignment horizontal="center" vertical="center"/>
    </xf>
    <xf numFmtId="44" fontId="41" fillId="0" borderId="22" xfId="0" applyNumberFormat="1" applyFont="1" applyBorder="1" applyAlignment="1">
      <alignment horizontal="left" vertical="center"/>
    </xf>
    <xf numFmtId="44" fontId="43" fillId="0" borderId="0" xfId="0" applyNumberFormat="1" applyFont="1" applyAlignment="1">
      <alignment horizontal="center" vertical="center"/>
    </xf>
    <xf numFmtId="44" fontId="38" fillId="0" borderId="23" xfId="0" applyNumberFormat="1" applyFont="1" applyBorder="1" applyAlignment="1">
      <alignment horizontal="center" vertical="center"/>
    </xf>
    <xf numFmtId="166" fontId="37" fillId="0" borderId="24" xfId="0" applyNumberFormat="1" applyFont="1" applyBorder="1" applyAlignment="1">
      <alignment horizontal="center" vertical="center"/>
    </xf>
    <xf numFmtId="167" fontId="37" fillId="0" borderId="24" xfId="0" applyNumberFormat="1" applyFont="1" applyBorder="1" applyAlignment="1">
      <alignment horizontal="center" vertical="center"/>
    </xf>
    <xf numFmtId="0" fontId="44" fillId="0" borderId="25" xfId="0" applyFont="1" applyBorder="1" applyAlignment="1">
      <alignment horizontal="center" vertical="center"/>
    </xf>
    <xf numFmtId="0" fontId="45" fillId="0" borderId="0" xfId="0" applyFont="1" applyAlignment="1">
      <alignment vertical="center"/>
    </xf>
    <xf numFmtId="44" fontId="43" fillId="0" borderId="20" xfId="0" applyNumberFormat="1" applyFont="1" applyBorder="1" applyAlignment="1">
      <alignment horizontal="left" vertical="center"/>
    </xf>
    <xf numFmtId="44" fontId="43" fillId="0" borderId="21" xfId="0" applyNumberFormat="1" applyFont="1" applyBorder="1" applyAlignment="1">
      <alignment horizontal="left" vertical="center"/>
    </xf>
    <xf numFmtId="44" fontId="43" fillId="0" borderId="26" xfId="0" applyNumberFormat="1" applyFont="1" applyBorder="1" applyAlignment="1">
      <alignment horizontal="left" vertical="center"/>
    </xf>
    <xf numFmtId="49" fontId="42" fillId="0" borderId="27" xfId="0" applyNumberFormat="1" applyFont="1" applyBorder="1" applyAlignment="1">
      <alignment horizontal="center" vertical="center"/>
    </xf>
    <xf numFmtId="44" fontId="43" fillId="0" borderId="28" xfId="0" applyNumberFormat="1" applyFont="1" applyBorder="1" applyAlignment="1">
      <alignment horizontal="left" vertical="center"/>
    </xf>
    <xf numFmtId="7" fontId="40" fillId="0" borderId="20" xfId="0" applyNumberFormat="1" applyFont="1" applyBorder="1" applyAlignment="1">
      <alignment horizontal="right" vertical="center"/>
    </xf>
    <xf numFmtId="166" fontId="40" fillId="0" borderId="0" xfId="0" applyNumberFormat="1" applyFont="1" applyAlignment="1">
      <alignment horizontal="center" vertical="center"/>
    </xf>
    <xf numFmtId="167" fontId="40" fillId="0" borderId="0" xfId="0" applyNumberFormat="1" applyFont="1" applyAlignment="1">
      <alignment horizontal="center" vertical="center"/>
    </xf>
    <xf numFmtId="165" fontId="40" fillId="0" borderId="29" xfId="0" applyNumberFormat="1" applyFont="1" applyBorder="1" applyAlignment="1">
      <alignment horizontal="right" vertical="center" indent="1"/>
    </xf>
    <xf numFmtId="165" fontId="31" fillId="0" borderId="0" xfId="0" applyNumberFormat="1" applyFont="1" applyAlignment="1">
      <alignment vertical="center"/>
    </xf>
    <xf numFmtId="0" fontId="41" fillId="0" borderId="30" xfId="0" applyFont="1" applyBorder="1" applyAlignment="1">
      <alignment horizontal="center" vertical="center"/>
    </xf>
    <xf numFmtId="44" fontId="41" fillId="0" borderId="31" xfId="0" applyNumberFormat="1" applyFont="1" applyBorder="1" applyAlignment="1">
      <alignment horizontal="left" vertical="center"/>
    </xf>
    <xf numFmtId="44" fontId="41" fillId="0" borderId="32" xfId="0" applyNumberFormat="1" applyFont="1" applyBorder="1" applyAlignment="1">
      <alignment horizontal="left" vertical="center"/>
    </xf>
    <xf numFmtId="44" fontId="41" fillId="0" borderId="33" xfId="0" applyNumberFormat="1" applyFont="1" applyBorder="1" applyAlignment="1">
      <alignment horizontal="left" vertical="center"/>
    </xf>
    <xf numFmtId="44" fontId="41" fillId="0" borderId="34" xfId="0" applyNumberFormat="1" applyFont="1" applyBorder="1" applyAlignment="1">
      <alignment horizontal="left" vertical="center"/>
    </xf>
    <xf numFmtId="165" fontId="46" fillId="0" borderId="29" xfId="0" applyNumberFormat="1" applyFont="1" applyBorder="1" applyAlignment="1">
      <alignment horizontal="right" vertical="center" indent="1"/>
    </xf>
    <xf numFmtId="17" fontId="40" fillId="0" borderId="19" xfId="0" applyNumberFormat="1" applyFont="1" applyBorder="1" applyAlignment="1">
      <alignment horizontal="center" vertical="center"/>
    </xf>
    <xf numFmtId="17" fontId="41" fillId="0" borderId="0" xfId="0" applyNumberFormat="1" applyFont="1" applyAlignment="1">
      <alignment horizontal="center" vertical="center"/>
    </xf>
    <xf numFmtId="44" fontId="43" fillId="0" borderId="35" xfId="0" applyNumberFormat="1" applyFont="1" applyBorder="1" applyAlignment="1">
      <alignment horizontal="left" vertical="center"/>
    </xf>
    <xf numFmtId="44" fontId="43" fillId="0" borderId="19" xfId="0" applyNumberFormat="1" applyFont="1" applyBorder="1" applyAlignment="1">
      <alignment horizontal="left" vertical="center"/>
    </xf>
    <xf numFmtId="49" fontId="42" fillId="0" borderId="29" xfId="0" applyNumberFormat="1" applyFont="1" applyBorder="1" applyAlignment="1">
      <alignment horizontal="center" vertical="center"/>
    </xf>
    <xf numFmtId="44" fontId="43" fillId="0" borderId="22" xfId="0" applyNumberFormat="1" applyFont="1" applyBorder="1" applyAlignment="1">
      <alignment horizontal="left" vertical="center"/>
    </xf>
    <xf numFmtId="16" fontId="40" fillId="0" borderId="19" xfId="0" applyNumberFormat="1" applyFont="1" applyBorder="1" applyAlignment="1">
      <alignment horizontal="center" vertical="center"/>
    </xf>
    <xf numFmtId="16" fontId="41" fillId="0" borderId="0" xfId="0" applyNumberFormat="1" applyFont="1" applyAlignment="1">
      <alignment horizontal="center" vertical="center"/>
    </xf>
    <xf numFmtId="44" fontId="41" fillId="0" borderId="0" xfId="0" applyNumberFormat="1" applyFont="1" applyAlignment="1">
      <alignment horizontal="center" vertical="center"/>
    </xf>
    <xf numFmtId="44" fontId="41" fillId="0" borderId="35" xfId="0" applyNumberFormat="1" applyFont="1" applyBorder="1" applyAlignment="1">
      <alignment horizontal="left" vertical="center"/>
    </xf>
    <xf numFmtId="49" fontId="40" fillId="0" borderId="29" xfId="0" applyNumberFormat="1" applyFont="1" applyBorder="1" applyAlignment="1">
      <alignment horizontal="center" vertical="center"/>
    </xf>
    <xf numFmtId="165" fontId="41" fillId="0" borderId="0" xfId="0" applyNumberFormat="1" applyFont="1" applyAlignment="1">
      <alignment vertical="center"/>
    </xf>
    <xf numFmtId="0" fontId="41" fillId="0" borderId="0" xfId="0" applyFont="1" applyAlignment="1">
      <alignment horizontal="left" vertical="center"/>
    </xf>
    <xf numFmtId="7" fontId="37" fillId="0" borderId="40" xfId="0" applyNumberFormat="1" applyFont="1" applyBorder="1" applyAlignment="1">
      <alignment horizontal="center" vertical="center"/>
    </xf>
    <xf numFmtId="166" fontId="37" fillId="0" borderId="0" xfId="0" applyNumberFormat="1" applyFont="1" applyAlignment="1">
      <alignment horizontal="center" vertical="center"/>
    </xf>
    <xf numFmtId="167" fontId="40" fillId="0" borderId="0" xfId="0" applyNumberFormat="1" applyFont="1" applyAlignment="1">
      <alignment vertical="center"/>
    </xf>
    <xf numFmtId="165" fontId="40" fillId="0" borderId="0" xfId="0" applyNumberFormat="1" applyFont="1" applyAlignment="1">
      <alignment horizontal="right" vertical="center" indent="1"/>
    </xf>
    <xf numFmtId="166" fontId="41" fillId="0" borderId="0" xfId="0" applyNumberFormat="1" applyFont="1" applyAlignment="1">
      <alignment horizontal="center" vertical="center"/>
    </xf>
    <xf numFmtId="167" fontId="41" fillId="0" borderId="0" xfId="0" applyNumberFormat="1" applyFont="1" applyAlignment="1">
      <alignment vertical="center"/>
    </xf>
    <xf numFmtId="0" fontId="41" fillId="0" borderId="0" xfId="0" applyFont="1" applyAlignment="1">
      <alignment vertical="center"/>
    </xf>
    <xf numFmtId="0" fontId="40" fillId="0" borderId="41" xfId="0" applyFont="1" applyBorder="1" applyAlignment="1">
      <alignment horizontal="center" vertical="center"/>
    </xf>
    <xf numFmtId="0" fontId="40" fillId="0" borderId="42" xfId="0" applyFont="1" applyBorder="1" applyAlignment="1">
      <alignment horizontal="center" vertical="center"/>
    </xf>
    <xf numFmtId="0" fontId="40" fillId="0" borderId="19" xfId="0" applyFont="1" applyBorder="1" applyAlignment="1">
      <alignment vertical="center"/>
    </xf>
    <xf numFmtId="0" fontId="41" fillId="0" borderId="43" xfId="0" applyFont="1" applyBorder="1" applyAlignment="1">
      <alignment vertical="center"/>
    </xf>
    <xf numFmtId="0" fontId="41" fillId="0" borderId="44" xfId="0" applyFont="1" applyBorder="1" applyAlignment="1">
      <alignment horizontal="left" vertical="center"/>
    </xf>
    <xf numFmtId="44" fontId="41" fillId="0" borderId="45" xfId="0" applyNumberFormat="1" applyFont="1" applyBorder="1" applyAlignment="1">
      <alignment horizontal="left" vertical="center"/>
    </xf>
    <xf numFmtId="44" fontId="41" fillId="0" borderId="46" xfId="0" applyNumberFormat="1" applyFont="1" applyBorder="1" applyAlignment="1">
      <alignment horizontal="left" vertical="center"/>
    </xf>
    <xf numFmtId="49" fontId="40" fillId="0" borderId="47" xfId="0" applyNumberFormat="1" applyFont="1" applyBorder="1" applyAlignment="1">
      <alignment horizontal="center" vertical="center"/>
    </xf>
    <xf numFmtId="44" fontId="41" fillId="0" borderId="48" xfId="0" applyNumberFormat="1" applyFont="1" applyBorder="1" applyAlignment="1">
      <alignment horizontal="left" vertical="center"/>
    </xf>
    <xf numFmtId="0" fontId="40" fillId="0" borderId="49" xfId="0" applyFont="1" applyBorder="1" applyAlignment="1">
      <alignment vertical="center"/>
    </xf>
    <xf numFmtId="0" fontId="41" fillId="0" borderId="50" xfId="0" applyFont="1" applyBorder="1" applyAlignment="1">
      <alignment vertical="center"/>
    </xf>
    <xf numFmtId="1" fontId="38" fillId="0" borderId="50" xfId="0" applyNumberFormat="1" applyFont="1" applyBorder="1" applyAlignment="1">
      <alignment horizontal="right" vertical="center" indent="1"/>
    </xf>
    <xf numFmtId="44" fontId="38" fillId="0" borderId="51" xfId="0" applyNumberFormat="1" applyFont="1" applyBorder="1" applyAlignment="1">
      <alignment horizontal="left" vertical="center"/>
    </xf>
    <xf numFmtId="44" fontId="38" fillId="0" borderId="52" xfId="0" applyNumberFormat="1" applyFont="1" applyBorder="1" applyAlignment="1">
      <alignment horizontal="left" vertical="center"/>
    </xf>
    <xf numFmtId="44" fontId="38" fillId="0" borderId="11" xfId="0" applyNumberFormat="1" applyFont="1" applyBorder="1" applyAlignment="1">
      <alignment horizontal="left" vertical="center"/>
    </xf>
    <xf numFmtId="166" fontId="37" fillId="0" borderId="14" xfId="0" applyNumberFormat="1" applyFont="1" applyBorder="1" applyAlignment="1">
      <alignment horizontal="center" vertical="center"/>
    </xf>
    <xf numFmtId="0" fontId="45" fillId="0" borderId="0" xfId="0" applyFont="1"/>
    <xf numFmtId="1" fontId="45" fillId="0" borderId="0" xfId="0" applyNumberFormat="1" applyFont="1" applyAlignment="1">
      <alignment horizontal="center"/>
    </xf>
    <xf numFmtId="44" fontId="45" fillId="0" borderId="0" xfId="0" applyNumberFormat="1" applyFont="1"/>
    <xf numFmtId="166" fontId="45" fillId="0" borderId="0" xfId="0" applyNumberFormat="1" applyFont="1" applyAlignment="1">
      <alignment horizontal="center"/>
    </xf>
    <xf numFmtId="7" fontId="41" fillId="0" borderId="0" xfId="0" applyNumberFormat="1" applyFont="1" applyAlignment="1">
      <alignment horizontal="left" vertical="center"/>
    </xf>
    <xf numFmtId="44" fontId="45" fillId="0" borderId="0" xfId="0" applyNumberFormat="1" applyFont="1" applyAlignment="1">
      <alignment horizontal="center" vertical="center"/>
    </xf>
    <xf numFmtId="166" fontId="45" fillId="0" borderId="0" xfId="0" applyNumberFormat="1" applyFont="1" applyAlignment="1">
      <alignment horizontal="center" vertical="center"/>
    </xf>
    <xf numFmtId="167" fontId="45" fillId="0" borderId="0" xfId="0" applyNumberFormat="1" applyFont="1" applyAlignment="1">
      <alignment vertical="center"/>
    </xf>
    <xf numFmtId="44" fontId="45" fillId="0" borderId="0" xfId="0" applyNumberFormat="1" applyFont="1" applyAlignment="1">
      <alignment horizontal="left"/>
    </xf>
    <xf numFmtId="44" fontId="45" fillId="0" borderId="0" xfId="0" applyNumberFormat="1" applyFont="1" applyAlignment="1">
      <alignment vertical="center"/>
    </xf>
    <xf numFmtId="166" fontId="45" fillId="0" borderId="0" xfId="0" applyNumberFormat="1" applyFont="1" applyAlignment="1">
      <alignment vertical="center"/>
    </xf>
    <xf numFmtId="165" fontId="41" fillId="0" borderId="0" xfId="0" applyNumberFormat="1" applyFont="1"/>
    <xf numFmtId="167" fontId="47" fillId="0" borderId="0" xfId="0" applyNumberFormat="1" applyFont="1" applyAlignment="1">
      <alignment vertical="center"/>
    </xf>
    <xf numFmtId="0" fontId="47" fillId="0" borderId="0" xfId="0" applyFont="1" applyAlignment="1">
      <alignment vertical="center"/>
    </xf>
    <xf numFmtId="166" fontId="45" fillId="0" borderId="0" xfId="0" applyNumberFormat="1" applyFont="1"/>
    <xf numFmtId="167" fontId="45" fillId="0" borderId="0" xfId="0" applyNumberFormat="1" applyFont="1"/>
    <xf numFmtId="0" fontId="0" fillId="0" borderId="0" xfId="0" applyFont="1" applyBorder="1" applyAlignment="1">
      <alignment horizontal="left" vertical="center"/>
    </xf>
    <xf numFmtId="44" fontId="0" fillId="0" borderId="0" xfId="0" applyNumberFormat="1" applyAlignment="1">
      <alignment horizontal="center" wrapText="1"/>
    </xf>
    <xf numFmtId="167" fontId="0" fillId="0" borderId="0" xfId="0" applyNumberFormat="1" applyAlignment="1">
      <alignment horizontal="center" vertical="center" wrapText="1"/>
    </xf>
    <xf numFmtId="165" fontId="0" fillId="0" borderId="0" xfId="0" applyNumberFormat="1" applyAlignment="1">
      <alignment horizontal="right" vertical="center" wrapText="1"/>
    </xf>
    <xf numFmtId="165" fontId="0" fillId="0" borderId="0" xfId="0" applyNumberFormat="1" applyAlignment="1">
      <alignment horizontal="right"/>
    </xf>
    <xf numFmtId="167" fontId="0" fillId="0" borderId="0" xfId="0" applyNumberFormat="1" applyAlignment="1">
      <alignment horizontal="center" vertical="center"/>
    </xf>
    <xf numFmtId="165" fontId="0" fillId="0" borderId="0" xfId="0" applyNumberFormat="1" applyAlignment="1">
      <alignment vertical="center" wrapText="1"/>
    </xf>
    <xf numFmtId="0" fontId="49" fillId="0" borderId="0" xfId="0" applyFont="1" applyAlignment="1">
      <alignment horizontal="center" vertical="center"/>
    </xf>
    <xf numFmtId="0" fontId="41" fillId="0" borderId="0" xfId="0" applyFont="1" applyAlignment="1" applyProtection="1">
      <alignment horizontal="center"/>
      <protection locked="0"/>
    </xf>
    <xf numFmtId="0" fontId="49" fillId="0" borderId="0" xfId="0" applyFont="1" applyAlignment="1">
      <alignment vertical="center"/>
    </xf>
    <xf numFmtId="8" fontId="50" fillId="0" borderId="59" xfId="0" applyNumberFormat="1" applyFont="1" applyBorder="1" applyAlignment="1">
      <alignment horizontal="center" vertical="center" wrapText="1"/>
    </xf>
    <xf numFmtId="8" fontId="50" fillId="0" borderId="60" xfId="0" applyNumberFormat="1" applyFont="1" applyBorder="1" applyAlignment="1">
      <alignment horizontal="center" vertical="center" wrapText="1"/>
    </xf>
    <xf numFmtId="167" fontId="49" fillId="0" borderId="61" xfId="0" applyNumberFormat="1" applyFont="1" applyBorder="1" applyAlignment="1">
      <alignment horizontal="center" vertical="center" wrapText="1"/>
    </xf>
    <xf numFmtId="167" fontId="49" fillId="0" borderId="62" xfId="0" applyNumberFormat="1" applyFont="1" applyBorder="1" applyAlignment="1">
      <alignment horizontal="center" vertical="center" wrapText="1"/>
    </xf>
    <xf numFmtId="167" fontId="49" fillId="0" borderId="61" xfId="0" applyNumberFormat="1" applyFont="1" applyBorder="1" applyAlignment="1">
      <alignment horizontal="center" vertical="center"/>
    </xf>
    <xf numFmtId="167" fontId="49" fillId="0" borderId="62" xfId="0" applyNumberFormat="1" applyFont="1" applyBorder="1" applyAlignment="1">
      <alignment horizontal="center" vertical="center"/>
    </xf>
    <xf numFmtId="0" fontId="49" fillId="0" borderId="59" xfId="0" applyFont="1" applyBorder="1" applyAlignment="1">
      <alignment vertical="center"/>
    </xf>
    <xf numFmtId="165" fontId="50" fillId="0" borderId="60" xfId="0" applyNumberFormat="1" applyFont="1" applyBorder="1" applyAlignment="1">
      <alignment horizontal="center" vertical="center"/>
    </xf>
    <xf numFmtId="165" fontId="51" fillId="0" borderId="65" xfId="0" applyNumberFormat="1" applyFont="1" applyBorder="1" applyAlignment="1">
      <alignment horizontal="right" vertical="center" indent="1"/>
    </xf>
    <xf numFmtId="165" fontId="51" fillId="34" borderId="65" xfId="0" applyNumberFormat="1" applyFont="1" applyFill="1" applyBorder="1" applyAlignment="1">
      <alignment horizontal="right" vertical="center" indent="1"/>
    </xf>
    <xf numFmtId="0" fontId="49" fillId="0" borderId="60" xfId="0" applyFont="1" applyBorder="1" applyAlignment="1" applyProtection="1">
      <alignment horizontal="center" vertical="center"/>
      <protection locked="0"/>
    </xf>
    <xf numFmtId="0" fontId="43" fillId="0" borderId="0" xfId="0" applyFont="1" applyAlignment="1">
      <alignment vertical="center"/>
    </xf>
    <xf numFmtId="49" fontId="43" fillId="0" borderId="22" xfId="0" applyNumberFormat="1" applyFont="1" applyBorder="1" applyAlignment="1">
      <alignment horizontal="center" vertical="center"/>
    </xf>
    <xf numFmtId="49" fontId="54" fillId="0" borderId="22" xfId="0" applyNumberFormat="1" applyFont="1" applyBorder="1" applyAlignment="1">
      <alignment horizontal="center" vertical="center"/>
    </xf>
    <xf numFmtId="0" fontId="43" fillId="0" borderId="0" xfId="0" applyFont="1" applyAlignment="1">
      <alignment horizontal="left" vertical="center"/>
    </xf>
    <xf numFmtId="0" fontId="55" fillId="0" borderId="0" xfId="0" applyFont="1" applyAlignment="1">
      <alignment vertical="center"/>
    </xf>
    <xf numFmtId="0" fontId="50" fillId="0" borderId="0" xfId="0" applyFont="1" applyAlignment="1">
      <alignment vertical="center"/>
    </xf>
    <xf numFmtId="165" fontId="50" fillId="0" borderId="59" xfId="0" applyNumberFormat="1" applyFont="1" applyBorder="1" applyAlignment="1">
      <alignment horizontal="center" vertical="center" wrapText="1"/>
    </xf>
    <xf numFmtId="0" fontId="50" fillId="0" borderId="59" xfId="0" applyFont="1" applyBorder="1" applyAlignment="1">
      <alignment vertical="center"/>
    </xf>
    <xf numFmtId="165" fontId="50" fillId="0" borderId="65" xfId="0" applyNumberFormat="1" applyFont="1" applyBorder="1" applyAlignment="1">
      <alignment horizontal="right" vertical="center" indent="1"/>
    </xf>
    <xf numFmtId="165" fontId="50" fillId="34" borderId="65" xfId="0" applyNumberFormat="1" applyFont="1" applyFill="1" applyBorder="1" applyAlignment="1">
      <alignment horizontal="right" vertical="center" indent="1"/>
    </xf>
    <xf numFmtId="0" fontId="56" fillId="0" borderId="0" xfId="0" applyFont="1" applyAlignment="1">
      <alignment vertical="center"/>
    </xf>
    <xf numFmtId="0" fontId="56" fillId="0" borderId="29" xfId="0" applyFont="1" applyBorder="1" applyAlignment="1">
      <alignment vertical="center"/>
    </xf>
    <xf numFmtId="8" fontId="50" fillId="0" borderId="67" xfId="0" applyNumberFormat="1" applyFont="1" applyBorder="1" applyAlignment="1">
      <alignment horizontal="center" vertical="center" wrapText="1"/>
    </xf>
    <xf numFmtId="165" fontId="50" fillId="0" borderId="67" xfId="0" applyNumberFormat="1" applyFont="1" applyBorder="1" applyAlignment="1">
      <alignment horizontal="center" vertical="center" wrapText="1"/>
    </xf>
    <xf numFmtId="0" fontId="56" fillId="0" borderId="67" xfId="0" applyFont="1" applyBorder="1" applyAlignment="1">
      <alignment vertical="center"/>
    </xf>
    <xf numFmtId="165" fontId="56" fillId="0" borderId="70" xfId="0" applyNumberFormat="1" applyFont="1" applyBorder="1" applyAlignment="1">
      <alignment horizontal="right" vertical="center" indent="1"/>
    </xf>
    <xf numFmtId="165" fontId="56" fillId="0" borderId="73" xfId="0" applyNumberFormat="1" applyFont="1" applyBorder="1" applyAlignment="1">
      <alignment horizontal="right" vertical="center" indent="1"/>
    </xf>
    <xf numFmtId="49" fontId="43" fillId="0" borderId="72" xfId="0" applyNumberFormat="1" applyFont="1" applyBorder="1" applyAlignment="1">
      <alignment horizontal="center" vertical="center"/>
    </xf>
    <xf numFmtId="165" fontId="57" fillId="0" borderId="73" xfId="0" applyNumberFormat="1" applyFont="1" applyBorder="1" applyAlignment="1">
      <alignment horizontal="right" vertical="center" indent="1"/>
    </xf>
    <xf numFmtId="16" fontId="56" fillId="0" borderId="67" xfId="0" applyNumberFormat="1" applyFont="1" applyBorder="1" applyAlignment="1">
      <alignment vertical="center"/>
    </xf>
    <xf numFmtId="16" fontId="56" fillId="0" borderId="67" xfId="0" applyNumberFormat="1" applyFont="1" applyBorder="1" applyAlignment="1">
      <alignment horizontal="center" vertical="center" wrapText="1"/>
    </xf>
    <xf numFmtId="0" fontId="58" fillId="0" borderId="67" xfId="0" applyFont="1" applyBorder="1" applyAlignment="1">
      <alignment vertical="center"/>
    </xf>
    <xf numFmtId="0" fontId="43" fillId="0" borderId="72" xfId="0" applyFont="1" applyBorder="1" applyAlignment="1">
      <alignment horizontal="center" vertical="center"/>
    </xf>
    <xf numFmtId="0" fontId="56" fillId="0" borderId="0" xfId="0" applyFont="1" applyAlignment="1">
      <alignment horizontal="center" vertical="center"/>
    </xf>
    <xf numFmtId="0" fontId="56" fillId="0" borderId="77" xfId="0" applyFont="1" applyBorder="1" applyAlignment="1">
      <alignment horizontal="center" vertical="center"/>
    </xf>
    <xf numFmtId="49" fontId="43" fillId="0" borderId="34" xfId="0" applyNumberFormat="1" applyFont="1" applyBorder="1" applyAlignment="1">
      <alignment horizontal="center" vertical="center"/>
    </xf>
    <xf numFmtId="0" fontId="25" fillId="0" borderId="0" xfId="0" applyFont="1" applyAlignment="1">
      <alignment horizontal="center" vertical="center"/>
    </xf>
    <xf numFmtId="44" fontId="51" fillId="0" borderId="14" xfId="0" applyNumberFormat="1" applyFont="1" applyBorder="1" applyAlignment="1">
      <alignment horizontal="center" vertical="center" wrapText="1"/>
    </xf>
    <xf numFmtId="8" fontId="50" fillId="0" borderId="77" xfId="0" applyNumberFormat="1" applyFont="1" applyFill="1" applyBorder="1" applyAlignment="1">
      <alignment horizontal="center" vertical="center" wrapText="1"/>
    </xf>
    <xf numFmtId="165" fontId="56" fillId="0" borderId="73" xfId="0" applyNumberFormat="1" applyFont="1" applyFill="1" applyBorder="1" applyAlignment="1">
      <alignment horizontal="right" vertical="center" indent="1"/>
    </xf>
    <xf numFmtId="165" fontId="51" fillId="0" borderId="65" xfId="0" applyNumberFormat="1" applyFont="1" applyFill="1" applyBorder="1" applyAlignment="1">
      <alignment horizontal="right" vertical="center" indent="1"/>
    </xf>
    <xf numFmtId="0" fontId="26" fillId="0" borderId="0" xfId="0" applyFont="1" applyFill="1" applyAlignment="1">
      <alignment vertical="center"/>
    </xf>
    <xf numFmtId="0" fontId="28" fillId="0" borderId="0" xfId="0" applyFont="1" applyFill="1" applyAlignment="1">
      <alignment vertical="center"/>
    </xf>
    <xf numFmtId="0" fontId="25" fillId="0" borderId="0" xfId="0" applyFont="1" applyAlignment="1">
      <alignment horizontal="right" vertical="center" indent="1"/>
    </xf>
    <xf numFmtId="165" fontId="27" fillId="0" borderId="0" xfId="0" applyNumberFormat="1" applyFont="1" applyAlignment="1">
      <alignment horizontal="right" vertical="center" indent="1"/>
    </xf>
    <xf numFmtId="165" fontId="25" fillId="0" borderId="0" xfId="0" applyNumberFormat="1" applyFont="1" applyAlignment="1">
      <alignment horizontal="right" vertical="center" indent="1"/>
    </xf>
    <xf numFmtId="165" fontId="27" fillId="0" borderId="10" xfId="0" applyNumberFormat="1" applyFont="1" applyBorder="1" applyAlignment="1">
      <alignment horizontal="right" vertical="center" indent="1"/>
    </xf>
    <xf numFmtId="0" fontId="26" fillId="0" borderId="0" xfId="0" applyFont="1" applyFill="1" applyAlignment="1">
      <alignment horizontal="left" vertical="center" indent="1"/>
    </xf>
    <xf numFmtId="165" fontId="27" fillId="0" borderId="0" xfId="0" applyNumberFormat="1" applyFont="1" applyBorder="1" applyAlignment="1">
      <alignment horizontal="right" vertical="center" indent="1"/>
    </xf>
    <xf numFmtId="165" fontId="25" fillId="0" borderId="10" xfId="0" applyNumberFormat="1" applyFont="1" applyBorder="1"/>
    <xf numFmtId="9" fontId="24" fillId="0" borderId="0" xfId="2" applyFont="1" applyAlignment="1">
      <alignment horizontal="left" vertical="center" indent="2"/>
    </xf>
    <xf numFmtId="9" fontId="25" fillId="0" borderId="0" xfId="2" applyFont="1" applyAlignment="1">
      <alignment vertical="center"/>
    </xf>
    <xf numFmtId="9" fontId="25" fillId="0" borderId="0" xfId="2" applyFont="1"/>
    <xf numFmtId="9" fontId="25" fillId="0" borderId="0" xfId="2" applyFont="1" applyAlignment="1">
      <alignment horizontal="center" vertical="center"/>
    </xf>
    <xf numFmtId="9" fontId="25" fillId="0" borderId="0" xfId="2" applyFont="1" applyFill="1"/>
    <xf numFmtId="0" fontId="25" fillId="0" borderId="0" xfId="0" applyFont="1" applyBorder="1" applyAlignment="1">
      <alignment horizontal="center" vertical="center"/>
    </xf>
    <xf numFmtId="165" fontId="27" fillId="0" borderId="10" xfId="0" applyNumberFormat="1" applyFont="1" applyBorder="1" applyAlignment="1">
      <alignment horizontal="center" vertical="top"/>
    </xf>
    <xf numFmtId="165" fontId="25" fillId="0" borderId="0" xfId="0" applyNumberFormat="1" applyFont="1" applyBorder="1" applyAlignment="1">
      <alignment horizontal="center" vertical="center"/>
    </xf>
    <xf numFmtId="165" fontId="25" fillId="0" borderId="0" xfId="0" applyNumberFormat="1" applyFont="1" applyAlignment="1">
      <alignment horizontal="center" vertical="center"/>
    </xf>
    <xf numFmtId="0" fontId="25" fillId="0" borderId="10" xfId="0" applyFont="1" applyBorder="1" applyAlignment="1">
      <alignment horizontal="right" vertical="center" indent="1"/>
    </xf>
    <xf numFmtId="165" fontId="27" fillId="0" borderId="10" xfId="0" applyNumberFormat="1" applyFont="1" applyBorder="1" applyAlignment="1">
      <alignment horizontal="center" vertical="center"/>
    </xf>
    <xf numFmtId="0" fontId="28" fillId="0" borderId="0" xfId="0" applyFont="1" applyFill="1"/>
    <xf numFmtId="0" fontId="27" fillId="0" borderId="0" xfId="0" applyFont="1" applyAlignment="1">
      <alignment horizontal="right" vertical="center" indent="1"/>
    </xf>
    <xf numFmtId="0" fontId="27" fillId="0" borderId="0" xfId="0" applyFont="1" applyAlignment="1">
      <alignment horizontal="right" vertical="center"/>
    </xf>
    <xf numFmtId="165" fontId="25" fillId="0" borderId="0" xfId="0" applyNumberFormat="1" applyFont="1"/>
    <xf numFmtId="164" fontId="25" fillId="0" borderId="0" xfId="0" applyNumberFormat="1" applyFont="1" applyAlignment="1">
      <alignment horizontal="right" vertical="center"/>
    </xf>
    <xf numFmtId="164" fontId="25" fillId="0" borderId="0" xfId="0" applyNumberFormat="1" applyFont="1" applyFill="1" applyAlignment="1">
      <alignment horizontal="right" vertical="center"/>
    </xf>
    <xf numFmtId="0" fontId="27" fillId="0" borderId="15" xfId="0" applyFont="1" applyBorder="1" applyAlignment="1">
      <alignment horizontal="left" vertical="center" wrapText="1" indent="1"/>
    </xf>
    <xf numFmtId="0" fontId="25" fillId="0" borderId="15" xfId="0" applyFont="1" applyBorder="1" applyAlignment="1">
      <alignment horizontal="left" wrapText="1" indent="1"/>
    </xf>
    <xf numFmtId="0" fontId="25" fillId="0" borderId="15" xfId="0" applyFont="1" applyBorder="1" applyAlignment="1">
      <alignment horizontal="left" vertical="center" wrapText="1" indent="1"/>
    </xf>
    <xf numFmtId="17" fontId="51" fillId="0" borderId="53" xfId="0" applyNumberFormat="1" applyFont="1" applyBorder="1" applyAlignment="1">
      <alignment horizontal="center" vertical="center" wrapText="1"/>
    </xf>
    <xf numFmtId="0" fontId="51" fillId="34" borderId="53" xfId="0" applyFont="1" applyFill="1" applyBorder="1" applyAlignment="1">
      <alignment horizontal="center" vertical="center" wrapText="1"/>
    </xf>
    <xf numFmtId="17" fontId="51" fillId="0" borderId="66" xfId="0" applyNumberFormat="1" applyFont="1" applyBorder="1" applyAlignment="1">
      <alignment horizontal="center" vertical="center" wrapText="1"/>
    </xf>
    <xf numFmtId="17" fontId="51" fillId="0" borderId="53" xfId="0" applyNumberFormat="1" applyFont="1" applyFill="1" applyBorder="1" applyAlignment="1">
      <alignment horizontal="center" vertical="center" wrapText="1"/>
    </xf>
    <xf numFmtId="17" fontId="51" fillId="0" borderId="14" xfId="0" applyNumberFormat="1" applyFont="1" applyBorder="1" applyAlignment="1">
      <alignment horizontal="center" vertical="center" wrapText="1"/>
    </xf>
    <xf numFmtId="0" fontId="62" fillId="0" borderId="0" xfId="0" applyFont="1" applyAlignment="1">
      <alignment horizontal="center" vertical="center"/>
    </xf>
    <xf numFmtId="49" fontId="43" fillId="0" borderId="84" xfId="0" applyNumberFormat="1" applyFont="1" applyBorder="1" applyAlignment="1">
      <alignment horizontal="center" vertical="center"/>
    </xf>
    <xf numFmtId="49" fontId="43" fillId="0" borderId="71" xfId="0" applyNumberFormat="1" applyFont="1" applyBorder="1" applyAlignment="1">
      <alignment horizontal="center" vertical="center"/>
    </xf>
    <xf numFmtId="49" fontId="43" fillId="0" borderId="20" xfId="0" applyNumberFormat="1" applyFont="1" applyBorder="1" applyAlignment="1">
      <alignment horizontal="center" vertical="center"/>
    </xf>
    <xf numFmtId="49" fontId="54" fillId="35" borderId="20" xfId="0" applyNumberFormat="1" applyFont="1" applyFill="1" applyBorder="1" applyAlignment="1">
      <alignment horizontal="center" vertical="center"/>
    </xf>
    <xf numFmtId="49" fontId="54" fillId="0" borderId="20" xfId="0" applyNumberFormat="1" applyFont="1" applyBorder="1" applyAlignment="1">
      <alignment horizontal="center" vertical="center"/>
    </xf>
    <xf numFmtId="49" fontId="53" fillId="0" borderId="20" xfId="0" applyNumberFormat="1" applyFont="1" applyBorder="1" applyAlignment="1">
      <alignment horizontal="center" vertical="center"/>
    </xf>
    <xf numFmtId="0" fontId="51" fillId="0" borderId="64" xfId="0" applyFont="1" applyBorder="1" applyAlignment="1">
      <alignment horizontal="center" vertical="center"/>
    </xf>
    <xf numFmtId="0" fontId="0" fillId="0" borderId="0" xfId="0" applyAlignment="1">
      <alignment horizontal="center"/>
    </xf>
    <xf numFmtId="165" fontId="27" fillId="0" borderId="0" xfId="0" applyNumberFormat="1" applyFont="1" applyFill="1" applyAlignment="1">
      <alignment horizontal="center" vertical="center"/>
    </xf>
    <xf numFmtId="165" fontId="56" fillId="0" borderId="70" xfId="0" applyNumberFormat="1" applyFont="1" applyFill="1" applyBorder="1" applyAlignment="1">
      <alignment horizontal="right" vertical="center" wrapText="1"/>
    </xf>
    <xf numFmtId="167" fontId="56" fillId="0" borderId="68" xfId="0" applyNumberFormat="1" applyFont="1" applyFill="1" applyBorder="1" applyAlignment="1">
      <alignment horizontal="center" vertical="center" wrapText="1"/>
    </xf>
    <xf numFmtId="165" fontId="56" fillId="0" borderId="70" xfId="0" applyNumberFormat="1" applyFont="1" applyFill="1" applyBorder="1" applyAlignment="1">
      <alignment vertical="center" wrapText="1"/>
    </xf>
    <xf numFmtId="165" fontId="56" fillId="0" borderId="69" xfId="0" applyNumberFormat="1" applyFont="1" applyFill="1" applyBorder="1" applyAlignment="1">
      <alignment vertical="center" wrapText="1"/>
    </xf>
    <xf numFmtId="167" fontId="56" fillId="0" borderId="69" xfId="0" applyNumberFormat="1" applyFont="1" applyFill="1" applyBorder="1" applyAlignment="1">
      <alignment horizontal="center" vertical="center" wrapText="1"/>
    </xf>
    <xf numFmtId="165" fontId="56" fillId="0" borderId="69" xfId="0" applyNumberFormat="1" applyFont="1" applyFill="1" applyBorder="1" applyAlignment="1">
      <alignment horizontal="right" vertical="center" wrapText="1"/>
    </xf>
    <xf numFmtId="165" fontId="51" fillId="0" borderId="63" xfId="0" applyNumberFormat="1" applyFont="1" applyBorder="1" applyAlignment="1">
      <alignment horizontal="center" vertical="center" wrapText="1"/>
    </xf>
    <xf numFmtId="165" fontId="51" fillId="0" borderId="63" xfId="0" applyNumberFormat="1" applyFont="1" applyBorder="1" applyAlignment="1">
      <alignment horizontal="center" vertical="center"/>
    </xf>
    <xf numFmtId="165" fontId="51" fillId="0" borderId="64" xfId="0" applyNumberFormat="1" applyFont="1" applyBorder="1" applyAlignment="1">
      <alignment vertical="center"/>
    </xf>
    <xf numFmtId="165" fontId="55" fillId="0" borderId="38" xfId="0" applyNumberFormat="1" applyFont="1" applyBorder="1" applyAlignment="1">
      <alignment vertical="center"/>
    </xf>
    <xf numFmtId="165" fontId="55" fillId="0" borderId="38" xfId="0" applyNumberFormat="1" applyFont="1" applyBorder="1" applyAlignment="1">
      <alignment vertical="center" wrapText="1"/>
    </xf>
    <xf numFmtId="167" fontId="55" fillId="0" borderId="38" xfId="0" applyNumberFormat="1" applyFont="1" applyBorder="1" applyAlignment="1">
      <alignment horizontal="center" vertical="center"/>
    </xf>
    <xf numFmtId="165" fontId="55" fillId="0" borderId="38" xfId="0" applyNumberFormat="1" applyFont="1" applyBorder="1" applyAlignment="1">
      <alignment horizontal="right" vertical="center"/>
    </xf>
    <xf numFmtId="167" fontId="55" fillId="0" borderId="38" xfId="0" applyNumberFormat="1" applyFont="1" applyBorder="1" applyAlignment="1">
      <alignment horizontal="center" vertical="center" wrapText="1"/>
    </xf>
    <xf numFmtId="165" fontId="55" fillId="0" borderId="38" xfId="0" applyNumberFormat="1" applyFont="1" applyBorder="1" applyAlignment="1">
      <alignment horizontal="right" vertical="center" wrapText="1"/>
    </xf>
    <xf numFmtId="167" fontId="50" fillId="0" borderId="0" xfId="0" applyNumberFormat="1" applyFont="1" applyBorder="1" applyAlignment="1">
      <alignment horizontal="center" vertical="center"/>
    </xf>
    <xf numFmtId="167" fontId="50" fillId="0" borderId="0" xfId="0" applyNumberFormat="1" applyFont="1" applyBorder="1" applyAlignment="1">
      <alignment horizontal="center" vertical="center" wrapText="1"/>
    </xf>
    <xf numFmtId="165" fontId="50" fillId="0" borderId="0" xfId="0" applyNumberFormat="1" applyFont="1" applyBorder="1" applyAlignment="1">
      <alignment horizontal="center" vertical="center" wrapText="1"/>
    </xf>
    <xf numFmtId="0" fontId="50" fillId="0" borderId="0" xfId="0" applyFont="1" applyBorder="1" applyAlignment="1">
      <alignment vertical="center"/>
    </xf>
    <xf numFmtId="0" fontId="55" fillId="0" borderId="38" xfId="0" applyFont="1" applyBorder="1" applyAlignment="1">
      <alignment vertical="center"/>
    </xf>
    <xf numFmtId="165" fontId="50" fillId="0" borderId="0" xfId="0" applyNumberFormat="1" applyFont="1" applyBorder="1" applyAlignment="1">
      <alignment horizontal="center" vertical="center"/>
    </xf>
    <xf numFmtId="165" fontId="0" fillId="0" borderId="0" xfId="0" applyNumberFormat="1" applyFill="1" applyAlignment="1">
      <alignment horizontal="right" vertical="center" wrapText="1"/>
    </xf>
    <xf numFmtId="165" fontId="55" fillId="0" borderId="38" xfId="0" applyNumberFormat="1" applyFont="1" applyFill="1" applyBorder="1" applyAlignment="1">
      <alignment horizontal="right" vertical="center" wrapText="1"/>
    </xf>
    <xf numFmtId="165" fontId="56" fillId="0" borderId="83" xfId="0" applyNumberFormat="1" applyFont="1" applyFill="1" applyBorder="1" applyAlignment="1">
      <alignment horizontal="right" vertical="center" indent="1"/>
    </xf>
    <xf numFmtId="165" fontId="56" fillId="0" borderId="86" xfId="0" applyNumberFormat="1" applyFont="1" applyFill="1" applyBorder="1" applyAlignment="1">
      <alignment horizontal="right" vertical="center" indent="1"/>
    </xf>
    <xf numFmtId="7" fontId="50" fillId="0" borderId="0" xfId="0" applyNumberFormat="1" applyFont="1" applyBorder="1" applyAlignment="1">
      <alignment vertical="center"/>
    </xf>
    <xf numFmtId="165" fontId="50" fillId="0" borderId="38" xfId="0" applyNumberFormat="1" applyFont="1" applyBorder="1" applyAlignment="1">
      <alignment horizontal="right" vertical="center" indent="1"/>
    </xf>
    <xf numFmtId="165" fontId="50" fillId="0" borderId="38" xfId="0" applyNumberFormat="1" applyFont="1" applyBorder="1" applyAlignment="1">
      <alignment horizontal="center" vertical="center"/>
    </xf>
    <xf numFmtId="167" fontId="0" fillId="34" borderId="12" xfId="0" applyNumberFormat="1" applyFill="1" applyBorder="1" applyAlignment="1">
      <alignment horizontal="center" vertical="center"/>
    </xf>
    <xf numFmtId="165" fontId="0" fillId="34" borderId="12" xfId="0" applyNumberFormat="1" applyFill="1" applyBorder="1"/>
    <xf numFmtId="167" fontId="0" fillId="34" borderId="12" xfId="0" applyNumberFormat="1" applyFill="1" applyBorder="1" applyAlignment="1">
      <alignment horizontal="center" vertical="center" wrapText="1"/>
    </xf>
    <xf numFmtId="165" fontId="0" fillId="34" borderId="12" xfId="0" applyNumberFormat="1" applyFill="1" applyBorder="1" applyAlignment="1">
      <alignment horizontal="right"/>
    </xf>
    <xf numFmtId="165" fontId="0" fillId="34" borderId="12" xfId="0" applyNumberFormat="1" applyFill="1" applyBorder="1" applyAlignment="1">
      <alignment horizontal="right" vertical="center" wrapText="1"/>
    </xf>
    <xf numFmtId="49" fontId="50" fillId="0" borderId="0" xfId="0" applyNumberFormat="1" applyFont="1" applyBorder="1" applyAlignment="1">
      <alignment horizontal="right" vertical="center" indent="1"/>
    </xf>
    <xf numFmtId="7" fontId="50" fillId="0" borderId="65" xfId="0" applyNumberFormat="1" applyFont="1" applyBorder="1" applyAlignment="1">
      <alignment vertical="center"/>
    </xf>
    <xf numFmtId="0" fontId="25" fillId="0" borderId="38" xfId="0" applyFont="1" applyBorder="1" applyAlignment="1">
      <alignment horizontal="center" vertical="center"/>
    </xf>
    <xf numFmtId="165" fontId="25" fillId="0" borderId="38" xfId="0" applyNumberFormat="1" applyFont="1" applyBorder="1" applyAlignment="1">
      <alignment vertical="center"/>
    </xf>
    <xf numFmtId="167" fontId="25" fillId="0" borderId="38" xfId="0" applyNumberFormat="1" applyFont="1" applyBorder="1" applyAlignment="1">
      <alignment horizontal="center" vertical="center"/>
    </xf>
    <xf numFmtId="167" fontId="25" fillId="0" borderId="38" xfId="0" applyNumberFormat="1" applyFont="1" applyBorder="1" applyAlignment="1">
      <alignment horizontal="center" vertical="center" wrapText="1"/>
    </xf>
    <xf numFmtId="165" fontId="25" fillId="0" borderId="38" xfId="0" applyNumberFormat="1" applyFont="1" applyBorder="1" applyAlignment="1">
      <alignment vertical="center" wrapText="1"/>
    </xf>
    <xf numFmtId="165" fontId="25" fillId="0" borderId="38" xfId="0" applyNumberFormat="1" applyFont="1" applyBorder="1" applyAlignment="1">
      <alignment horizontal="right" vertical="center"/>
    </xf>
    <xf numFmtId="165" fontId="25" fillId="0" borderId="38" xfId="0" applyNumberFormat="1" applyFont="1" applyBorder="1" applyAlignment="1">
      <alignment horizontal="right" vertical="center" wrapText="1"/>
    </xf>
    <xf numFmtId="165" fontId="25" fillId="0" borderId="38" xfId="0" applyNumberFormat="1" applyFont="1" applyFill="1" applyBorder="1" applyAlignment="1">
      <alignment horizontal="right" vertical="center" wrapText="1"/>
    </xf>
    <xf numFmtId="44" fontId="51" fillId="0" borderId="38" xfId="0" applyNumberFormat="1" applyFont="1" applyBorder="1" applyAlignment="1">
      <alignment horizontal="center" vertical="center" wrapText="1"/>
    </xf>
    <xf numFmtId="0" fontId="25" fillId="0" borderId="0" xfId="0" applyFont="1" applyFill="1" applyBorder="1" applyAlignment="1">
      <alignment horizontal="center" vertical="center"/>
    </xf>
    <xf numFmtId="0" fontId="0" fillId="0" borderId="29" xfId="0" applyFill="1" applyBorder="1" applyAlignment="1">
      <alignment horizontal="center" vertical="center"/>
    </xf>
    <xf numFmtId="0" fontId="41" fillId="0" borderId="38" xfId="0" applyFont="1" applyFill="1" applyBorder="1" applyAlignment="1" applyProtection="1">
      <alignment horizontal="center"/>
      <protection locked="0"/>
    </xf>
    <xf numFmtId="0" fontId="0" fillId="0" borderId="39" xfId="0" applyFill="1" applyBorder="1" applyAlignment="1">
      <alignment horizontal="center"/>
    </xf>
    <xf numFmtId="0" fontId="0" fillId="34" borderId="0" xfId="0" applyFill="1"/>
    <xf numFmtId="44" fontId="0" fillId="34" borderId="0" xfId="0" applyNumberFormat="1" applyFill="1" applyAlignment="1">
      <alignment horizontal="center" wrapText="1"/>
    </xf>
    <xf numFmtId="0" fontId="55" fillId="0" borderId="0" xfId="0" applyFont="1" applyFill="1" applyBorder="1" applyAlignment="1">
      <alignment vertical="center"/>
    </xf>
    <xf numFmtId="0" fontId="39" fillId="0" borderId="29" xfId="0" applyFont="1" applyFill="1" applyBorder="1" applyAlignment="1">
      <alignment horizontal="center" vertical="center"/>
    </xf>
    <xf numFmtId="165" fontId="50" fillId="0" borderId="38" xfId="0" applyNumberFormat="1" applyFont="1" applyFill="1" applyBorder="1" applyAlignment="1">
      <alignment horizontal="right" vertical="center" indent="1"/>
    </xf>
    <xf numFmtId="165" fontId="50" fillId="0" borderId="0" xfId="0" applyNumberFormat="1" applyFont="1" applyBorder="1" applyAlignment="1">
      <alignment horizontal="right" vertical="center" wrapText="1" indent="1"/>
    </xf>
    <xf numFmtId="0" fontId="0" fillId="0" borderId="0" xfId="0" applyBorder="1" applyAlignment="1">
      <alignment horizontal="right" vertical="center" wrapText="1" indent="1"/>
    </xf>
    <xf numFmtId="0" fontId="55" fillId="0" borderId="37" xfId="0" applyFont="1" applyBorder="1" applyAlignment="1">
      <alignment vertical="center"/>
    </xf>
    <xf numFmtId="0" fontId="0" fillId="34" borderId="12" xfId="0" applyFill="1" applyBorder="1"/>
    <xf numFmtId="44" fontId="0" fillId="34" borderId="12" xfId="0" applyNumberFormat="1" applyFill="1" applyBorder="1" applyAlignment="1">
      <alignment horizontal="center" wrapText="1"/>
    </xf>
    <xf numFmtId="164" fontId="25" fillId="0" borderId="0" xfId="0" applyNumberFormat="1" applyFont="1" applyFill="1" applyAlignment="1">
      <alignment horizontal="center" vertical="center"/>
    </xf>
    <xf numFmtId="0" fontId="25" fillId="0" borderId="0" xfId="0" applyFont="1" applyBorder="1"/>
    <xf numFmtId="0" fontId="25" fillId="0" borderId="0" xfId="0" applyFont="1" applyFill="1" applyBorder="1"/>
    <xf numFmtId="0" fontId="26" fillId="0" borderId="56" xfId="0" applyFont="1" applyBorder="1" applyAlignment="1">
      <alignment vertical="center"/>
    </xf>
    <xf numFmtId="0" fontId="24" fillId="0" borderId="20" xfId="0" applyFont="1" applyBorder="1" applyAlignment="1">
      <alignment horizontal="left" vertical="center" indent="2"/>
    </xf>
    <xf numFmtId="0" fontId="25" fillId="0" borderId="20" xfId="0" applyFont="1" applyBorder="1" applyAlignment="1">
      <alignment vertical="center"/>
    </xf>
    <xf numFmtId="0" fontId="26" fillId="0" borderId="20" xfId="0" applyFont="1" applyBorder="1" applyAlignment="1">
      <alignment horizontal="left" vertical="center" indent="4"/>
    </xf>
    <xf numFmtId="0" fontId="25" fillId="0" borderId="20" xfId="0" applyFont="1" applyFill="1" applyBorder="1" applyAlignment="1">
      <alignment vertical="center"/>
    </xf>
    <xf numFmtId="165" fontId="25" fillId="0" borderId="0" xfId="0" applyNumberFormat="1" applyFont="1" applyBorder="1" applyAlignment="1">
      <alignment horizontal="right" vertical="center" indent="1"/>
    </xf>
    <xf numFmtId="8" fontId="25" fillId="0" borderId="0" xfId="0" applyNumberFormat="1" applyFont="1" applyBorder="1" applyAlignment="1">
      <alignment horizontal="right" vertical="center" indent="1"/>
    </xf>
    <xf numFmtId="164" fontId="25" fillId="0" borderId="0" xfId="0" applyNumberFormat="1" applyFont="1" applyBorder="1" applyAlignment="1">
      <alignment horizontal="right" vertical="center"/>
    </xf>
    <xf numFmtId="0" fontId="25" fillId="0" borderId="0" xfId="0" applyFont="1" applyBorder="1" applyAlignment="1">
      <alignment vertical="center"/>
    </xf>
    <xf numFmtId="0" fontId="25" fillId="0" borderId="0" xfId="0" applyFont="1" applyFill="1" applyBorder="1" applyAlignment="1">
      <alignment vertical="center"/>
    </xf>
    <xf numFmtId="0" fontId="26" fillId="0" borderId="20" xfId="0" applyFont="1" applyFill="1" applyBorder="1" applyAlignment="1">
      <alignment horizontal="left" vertical="center" indent="1"/>
    </xf>
    <xf numFmtId="0" fontId="26" fillId="0" borderId="20" xfId="0" applyFont="1" applyBorder="1" applyAlignment="1">
      <alignment horizontal="left" vertical="center" indent="1"/>
    </xf>
    <xf numFmtId="0" fontId="24" fillId="0" borderId="20" xfId="0" applyFont="1" applyBorder="1" applyAlignment="1">
      <alignment horizontal="left" vertical="center"/>
    </xf>
    <xf numFmtId="0" fontId="24" fillId="0" borderId="20" xfId="0" applyFont="1" applyBorder="1" applyAlignment="1">
      <alignment horizontal="left" vertical="center" indent="3"/>
    </xf>
    <xf numFmtId="0" fontId="24" fillId="0" borderId="37" xfId="0" applyFont="1" applyBorder="1" applyAlignment="1">
      <alignment horizontal="left" vertical="center" indent="3"/>
    </xf>
    <xf numFmtId="0" fontId="24" fillId="0" borderId="0" xfId="0" applyFont="1" applyFill="1" applyAlignment="1">
      <alignment horizontal="left" vertical="center" indent="3"/>
    </xf>
    <xf numFmtId="164" fontId="28" fillId="0" borderId="0" xfId="0" applyNumberFormat="1" applyFont="1" applyAlignment="1">
      <alignment horizontal="left" vertical="center"/>
    </xf>
    <xf numFmtId="0" fontId="25" fillId="0" borderId="55" xfId="0" applyFont="1" applyBorder="1" applyAlignment="1">
      <alignment vertical="center"/>
    </xf>
    <xf numFmtId="0" fontId="25" fillId="0" borderId="55" xfId="0" applyFont="1" applyBorder="1" applyAlignment="1">
      <alignment horizontal="right" vertical="center" indent="1"/>
    </xf>
    <xf numFmtId="0" fontId="25" fillId="0" borderId="57" xfId="0" applyFont="1" applyBorder="1" applyAlignment="1">
      <alignment horizontal="right" vertical="center"/>
    </xf>
    <xf numFmtId="0" fontId="25" fillId="0" borderId="0" xfId="0" applyFont="1" applyBorder="1" applyAlignment="1">
      <alignment horizontal="right" vertical="center" indent="1"/>
    </xf>
    <xf numFmtId="164" fontId="25" fillId="0" borderId="0" xfId="0" applyNumberFormat="1" applyFont="1" applyBorder="1" applyAlignment="1">
      <alignment horizontal="right" vertical="center" indent="1"/>
    </xf>
    <xf numFmtId="0" fontId="24" fillId="0" borderId="37" xfId="0" applyFont="1" applyBorder="1" applyAlignment="1">
      <alignment horizontal="left" vertical="center" indent="2"/>
    </xf>
    <xf numFmtId="0" fontId="25" fillId="0" borderId="38" xfId="0" applyFont="1" applyBorder="1" applyAlignment="1">
      <alignment vertical="center"/>
    </xf>
    <xf numFmtId="164" fontId="25" fillId="0" borderId="39" xfId="0" applyNumberFormat="1" applyFont="1" applyBorder="1" applyAlignment="1">
      <alignment horizontal="right" vertical="center"/>
    </xf>
    <xf numFmtId="165" fontId="27" fillId="34" borderId="62" xfId="0" applyNumberFormat="1" applyFont="1" applyFill="1" applyBorder="1" applyAlignment="1">
      <alignment horizontal="right" vertical="center" indent="1"/>
    </xf>
    <xf numFmtId="0" fontId="24" fillId="0" borderId="0" xfId="0" applyFont="1" applyBorder="1" applyAlignment="1">
      <alignment horizontal="left" vertical="center" indent="2"/>
    </xf>
    <xf numFmtId="0" fontId="28" fillId="0" borderId="0" xfId="0" applyFont="1" applyBorder="1" applyAlignment="1">
      <alignment vertical="center"/>
    </xf>
    <xf numFmtId="8" fontId="25" fillId="0" borderId="0" xfId="0" applyNumberFormat="1" applyFont="1" applyFill="1" applyBorder="1" applyAlignment="1">
      <alignment horizontal="right" vertical="center" indent="1"/>
    </xf>
    <xf numFmtId="0" fontId="25" fillId="0" borderId="0" xfId="0" applyFont="1" applyBorder="1" applyAlignment="1">
      <alignment horizontal="left" vertical="center"/>
    </xf>
    <xf numFmtId="8" fontId="25" fillId="0" borderId="0" xfId="0" applyNumberFormat="1" applyFont="1" applyFill="1" applyBorder="1" applyAlignment="1">
      <alignment horizontal="left" vertical="center"/>
    </xf>
    <xf numFmtId="8" fontId="25" fillId="0" borderId="0" xfId="0" applyNumberFormat="1" applyFont="1" applyBorder="1" applyAlignment="1">
      <alignment horizontal="left" vertical="center"/>
    </xf>
    <xf numFmtId="8" fontId="25" fillId="0" borderId="0" xfId="0" applyNumberFormat="1" applyFont="1" applyBorder="1" applyAlignment="1">
      <alignment horizontal="left" indent="1"/>
    </xf>
    <xf numFmtId="0" fontId="25" fillId="0" borderId="38" xfId="0" applyFont="1" applyBorder="1"/>
    <xf numFmtId="165" fontId="27" fillId="0" borderId="0" xfId="0" applyNumberFormat="1" applyFont="1" applyFill="1" applyBorder="1" applyAlignment="1">
      <alignment horizontal="right" vertical="center" indent="1"/>
    </xf>
    <xf numFmtId="8" fontId="27" fillId="34" borderId="62" xfId="0" applyNumberFormat="1" applyFont="1" applyFill="1" applyBorder="1" applyAlignment="1">
      <alignment horizontal="right" indent="1"/>
    </xf>
    <xf numFmtId="0" fontId="27" fillId="0" borderId="0" xfId="0" applyFont="1" applyFill="1" applyAlignment="1">
      <alignment horizontal="right" vertical="center" indent="1"/>
    </xf>
    <xf numFmtId="164" fontId="25" fillId="0" borderId="29" xfId="0" applyNumberFormat="1" applyFont="1" applyBorder="1" applyAlignment="1">
      <alignment horizontal="right" vertical="center" indent="1"/>
    </xf>
    <xf numFmtId="164" fontId="25" fillId="0" borderId="29" xfId="0" applyNumberFormat="1" applyFont="1" applyFill="1" applyBorder="1" applyAlignment="1">
      <alignment horizontal="right" vertical="center" indent="1"/>
    </xf>
    <xf numFmtId="0" fontId="25" fillId="0" borderId="29" xfId="0" applyFont="1" applyBorder="1" applyAlignment="1">
      <alignment horizontal="right" vertical="center" indent="1"/>
    </xf>
    <xf numFmtId="164" fontId="22" fillId="0" borderId="29" xfId="0" applyNumberFormat="1" applyFont="1" applyFill="1" applyBorder="1" applyAlignment="1">
      <alignment horizontal="right" vertical="center" indent="1"/>
    </xf>
    <xf numFmtId="164" fontId="25" fillId="0" borderId="39" xfId="0" applyNumberFormat="1" applyFont="1" applyBorder="1" applyAlignment="1">
      <alignment horizontal="right" vertical="center" indent="1"/>
    </xf>
    <xf numFmtId="49" fontId="43" fillId="0" borderId="72" xfId="0" applyNumberFormat="1" applyFont="1" applyFill="1" applyBorder="1" applyAlignment="1">
      <alignment horizontal="center" vertical="center"/>
    </xf>
    <xf numFmtId="49" fontId="43" fillId="0" borderId="71" xfId="0" applyNumberFormat="1" applyFont="1" applyFill="1" applyBorder="1" applyAlignment="1">
      <alignment horizontal="center" vertical="center"/>
    </xf>
    <xf numFmtId="0" fontId="0" fillId="34" borderId="55" xfId="0" applyFill="1" applyBorder="1"/>
    <xf numFmtId="165" fontId="25" fillId="0" borderId="38" xfId="0" applyNumberFormat="1" applyFont="1" applyBorder="1" applyAlignment="1">
      <alignment horizontal="center" vertical="center" wrapText="1"/>
    </xf>
    <xf numFmtId="165" fontId="0" fillId="34" borderId="0" xfId="0" applyNumberFormat="1" applyFill="1"/>
    <xf numFmtId="165" fontId="56" fillId="0" borderId="70" xfId="0" applyNumberFormat="1" applyFont="1" applyFill="1" applyBorder="1" applyAlignment="1">
      <alignment horizontal="center" vertical="center" wrapText="1"/>
    </xf>
    <xf numFmtId="165" fontId="55" fillId="0" borderId="38" xfId="0" applyNumberFormat="1" applyFont="1" applyBorder="1" applyAlignment="1">
      <alignment horizontal="center" vertical="center" wrapText="1"/>
    </xf>
    <xf numFmtId="165" fontId="0" fillId="0" borderId="0" xfId="0" applyNumberFormat="1" applyAlignment="1">
      <alignment horizontal="center" vertical="center" wrapText="1"/>
    </xf>
    <xf numFmtId="165" fontId="56" fillId="0" borderId="69" xfId="0" applyNumberFormat="1" applyFont="1" applyFill="1" applyBorder="1" applyAlignment="1">
      <alignment horizontal="center" vertical="center" wrapText="1"/>
    </xf>
    <xf numFmtId="49" fontId="25" fillId="0" borderId="38" xfId="0" applyNumberFormat="1" applyFont="1" applyBorder="1" applyAlignment="1">
      <alignment horizontal="center" vertical="center" wrapText="1"/>
    </xf>
    <xf numFmtId="49" fontId="0" fillId="34" borderId="0" xfId="0" applyNumberFormat="1" applyFill="1"/>
    <xf numFmtId="49" fontId="50" fillId="0" borderId="0" xfId="0" applyNumberFormat="1" applyFont="1" applyBorder="1" applyAlignment="1">
      <alignment horizontal="center" vertical="center" wrapText="1"/>
    </xf>
    <xf numFmtId="49" fontId="55" fillId="0" borderId="38" xfId="0" applyNumberFormat="1" applyFont="1" applyBorder="1" applyAlignment="1">
      <alignment horizontal="center" vertical="center" wrapText="1"/>
    </xf>
    <xf numFmtId="49" fontId="0" fillId="34" borderId="12" xfId="0" applyNumberFormat="1" applyFill="1" applyBorder="1"/>
    <xf numFmtId="49" fontId="0" fillId="0" borderId="0" xfId="0" applyNumberFormat="1" applyAlignment="1">
      <alignment horizontal="center" vertical="center" wrapText="1"/>
    </xf>
    <xf numFmtId="165" fontId="56" fillId="0" borderId="71" xfId="0" applyNumberFormat="1" applyFont="1" applyFill="1" applyBorder="1" applyAlignment="1">
      <alignment vertical="center"/>
    </xf>
    <xf numFmtId="165" fontId="56" fillId="0" borderId="70" xfId="0" applyNumberFormat="1" applyFont="1" applyFill="1" applyBorder="1" applyAlignment="1">
      <alignment vertical="center"/>
    </xf>
    <xf numFmtId="167" fontId="56" fillId="0" borderId="68" xfId="0" applyNumberFormat="1" applyFont="1" applyFill="1" applyBorder="1" applyAlignment="1">
      <alignment horizontal="center" vertical="center"/>
    </xf>
    <xf numFmtId="165" fontId="56" fillId="0" borderId="69" xfId="0" applyNumberFormat="1" applyFont="1" applyFill="1" applyBorder="1" applyAlignment="1">
      <alignment vertical="center"/>
    </xf>
    <xf numFmtId="167" fontId="56" fillId="0" borderId="69" xfId="0" applyNumberFormat="1" applyFont="1" applyFill="1" applyBorder="1" applyAlignment="1">
      <alignment horizontal="center" vertical="center"/>
    </xf>
    <xf numFmtId="165" fontId="56" fillId="0" borderId="70" xfId="0" applyNumberFormat="1" applyFont="1" applyFill="1" applyBorder="1" applyAlignment="1">
      <alignment horizontal="right" vertical="center"/>
    </xf>
    <xf numFmtId="165" fontId="56" fillId="0" borderId="69" xfId="0" applyNumberFormat="1" applyFont="1" applyFill="1" applyBorder="1" applyAlignment="1">
      <alignment horizontal="right" vertical="center"/>
    </xf>
    <xf numFmtId="165" fontId="56" fillId="0" borderId="70" xfId="0" applyNumberFormat="1" applyFont="1" applyFill="1" applyBorder="1" applyAlignment="1">
      <alignment horizontal="right" vertical="center" indent="1"/>
    </xf>
    <xf numFmtId="0" fontId="56" fillId="0" borderId="67" xfId="0" applyFont="1" applyFill="1" applyBorder="1" applyAlignment="1">
      <alignment vertical="center"/>
    </xf>
    <xf numFmtId="0" fontId="56" fillId="0" borderId="0" xfId="0" applyFont="1" applyFill="1" applyAlignment="1">
      <alignment vertical="center"/>
    </xf>
    <xf numFmtId="8" fontId="16" fillId="0" borderId="0" xfId="0" applyNumberFormat="1" applyFont="1" applyAlignment="1">
      <alignment horizontal="center" wrapText="1"/>
    </xf>
    <xf numFmtId="44" fontId="16" fillId="0" borderId="0" xfId="0" applyNumberFormat="1" applyFont="1" applyAlignment="1">
      <alignment horizontal="center" wrapText="1"/>
    </xf>
    <xf numFmtId="165" fontId="56" fillId="0" borderId="73" xfId="0" applyNumberFormat="1" applyFont="1" applyFill="1" applyBorder="1" applyAlignment="1">
      <alignment horizontal="right" vertical="center" wrapText="1" indent="1"/>
    </xf>
    <xf numFmtId="49" fontId="49" fillId="0" borderId="87" xfId="0" applyNumberFormat="1" applyFont="1" applyBorder="1" applyAlignment="1">
      <alignment horizontal="center" vertical="center" wrapText="1"/>
    </xf>
    <xf numFmtId="165" fontId="56" fillId="0" borderId="91" xfId="0" applyNumberFormat="1" applyFont="1" applyFill="1" applyBorder="1" applyAlignment="1">
      <alignment horizontal="center" vertical="center" wrapText="1"/>
    </xf>
    <xf numFmtId="165" fontId="49" fillId="0" borderId="0" xfId="0" applyNumberFormat="1" applyFont="1" applyAlignment="1">
      <alignment horizontal="center" vertical="center"/>
    </xf>
    <xf numFmtId="165" fontId="0" fillId="0" borderId="0" xfId="0" applyNumberFormat="1" applyAlignment="1">
      <alignment horizontal="center" wrapText="1"/>
    </xf>
    <xf numFmtId="49" fontId="56" fillId="0" borderId="69" xfId="0" applyNumberFormat="1" applyFont="1" applyFill="1" applyBorder="1" applyAlignment="1">
      <alignment horizontal="center" vertical="center" wrapText="1"/>
    </xf>
    <xf numFmtId="165" fontId="50" fillId="0" borderId="67" xfId="0" applyNumberFormat="1" applyFont="1" applyBorder="1" applyAlignment="1">
      <alignment horizontal="right" vertical="center" indent="1"/>
    </xf>
    <xf numFmtId="49" fontId="0" fillId="34" borderId="0" xfId="0" applyNumberFormat="1" applyFill="1" applyAlignment="1">
      <alignment wrapText="1"/>
    </xf>
    <xf numFmtId="49" fontId="56" fillId="0" borderId="91" xfId="0" applyNumberFormat="1" applyFont="1" applyFill="1" applyBorder="1" applyAlignment="1">
      <alignment horizontal="center" vertical="center" wrapText="1"/>
    </xf>
    <xf numFmtId="49" fontId="0" fillId="34" borderId="55" xfId="0" applyNumberFormat="1" applyFill="1" applyBorder="1"/>
    <xf numFmtId="49" fontId="0" fillId="34" borderId="38" xfId="0" applyNumberFormat="1" applyFill="1" applyBorder="1"/>
    <xf numFmtId="49" fontId="25" fillId="0" borderId="38" xfId="0" applyNumberFormat="1" applyFont="1" applyFill="1" applyBorder="1" applyAlignment="1">
      <alignment horizontal="center" vertical="center" wrapText="1"/>
    </xf>
    <xf numFmtId="49" fontId="50" fillId="0" borderId="0" xfId="0" applyNumberFormat="1" applyFont="1" applyFill="1" applyBorder="1" applyAlignment="1">
      <alignment horizontal="center" vertical="center" wrapText="1"/>
    </xf>
    <xf numFmtId="49" fontId="0" fillId="0" borderId="38" xfId="0" applyNumberFormat="1" applyFill="1" applyBorder="1"/>
    <xf numFmtId="49" fontId="0" fillId="0" borderId="0" xfId="0" applyNumberFormat="1" applyFill="1" applyAlignment="1">
      <alignment horizontal="center" vertical="center" wrapText="1"/>
    </xf>
    <xf numFmtId="49" fontId="55" fillId="0" borderId="38" xfId="0" applyNumberFormat="1" applyFont="1" applyFill="1" applyBorder="1" applyAlignment="1">
      <alignment horizontal="center" vertical="center" wrapText="1"/>
    </xf>
    <xf numFmtId="49" fontId="0" fillId="0" borderId="88" xfId="0" applyNumberFormat="1" applyFill="1" applyBorder="1"/>
    <xf numFmtId="49" fontId="50" fillId="0" borderId="38" xfId="0" applyNumberFormat="1" applyFont="1" applyFill="1" applyBorder="1" applyAlignment="1">
      <alignment horizontal="center" vertical="center" wrapText="1"/>
    </xf>
    <xf numFmtId="49" fontId="0" fillId="34" borderId="87" xfId="0" applyNumberFormat="1" applyFill="1" applyBorder="1"/>
    <xf numFmtId="49" fontId="49" fillId="0" borderId="0" xfId="0" applyNumberFormat="1" applyFont="1" applyFill="1" applyBorder="1" applyAlignment="1">
      <alignment horizontal="center" vertical="center" wrapText="1"/>
    </xf>
    <xf numFmtId="49" fontId="0" fillId="0" borderId="0" xfId="0" applyNumberFormat="1" applyFill="1" applyBorder="1" applyAlignment="1">
      <alignment horizontal="center" vertical="center" wrapText="1"/>
    </xf>
    <xf numFmtId="165" fontId="0" fillId="34" borderId="66" xfId="0" applyNumberFormat="1" applyFill="1" applyBorder="1"/>
    <xf numFmtId="49" fontId="0" fillId="34" borderId="58" xfId="0" applyNumberFormat="1" applyFill="1" applyBorder="1" applyAlignment="1">
      <alignment wrapText="1"/>
    </xf>
    <xf numFmtId="165" fontId="50" fillId="0" borderId="63" xfId="0" applyNumberFormat="1" applyFont="1" applyBorder="1" applyAlignment="1">
      <alignment horizontal="right" vertical="center" indent="1"/>
    </xf>
    <xf numFmtId="44" fontId="38" fillId="0" borderId="13" xfId="0" applyNumberFormat="1" applyFont="1" applyBorder="1" applyAlignment="1">
      <alignment horizontal="center" vertical="center"/>
    </xf>
    <xf numFmtId="49" fontId="25" fillId="0" borderId="0" xfId="0" applyNumberFormat="1" applyFont="1" applyFill="1" applyBorder="1" applyAlignment="1">
      <alignment horizontal="center" vertical="center" wrapText="1"/>
    </xf>
    <xf numFmtId="165" fontId="51" fillId="0" borderId="79" xfId="0" applyNumberFormat="1" applyFont="1" applyFill="1" applyBorder="1" applyAlignment="1">
      <alignment horizontal="center" vertical="center" wrapText="1"/>
    </xf>
    <xf numFmtId="165" fontId="50" fillId="0" borderId="77" xfId="0" applyNumberFormat="1" applyFont="1" applyBorder="1" applyAlignment="1">
      <alignment horizontal="right" vertical="center" indent="1"/>
    </xf>
    <xf numFmtId="0" fontId="0" fillId="0" borderId="38" xfId="0" applyFill="1" applyBorder="1" applyAlignment="1">
      <alignment horizontal="center"/>
    </xf>
    <xf numFmtId="0" fontId="0" fillId="0" borderId="14" xfId="0" applyFill="1" applyBorder="1"/>
    <xf numFmtId="0" fontId="51" fillId="34" borderId="103" xfId="0" applyFont="1" applyFill="1" applyBorder="1" applyAlignment="1">
      <alignment horizontal="center" vertical="center" wrapText="1"/>
    </xf>
    <xf numFmtId="17" fontId="51" fillId="0" borderId="103" xfId="0" applyNumberFormat="1" applyFont="1" applyBorder="1" applyAlignment="1">
      <alignment horizontal="center" vertical="center" wrapText="1"/>
    </xf>
    <xf numFmtId="17" fontId="51" fillId="0" borderId="101" xfId="0" applyNumberFormat="1" applyFont="1" applyBorder="1" applyAlignment="1">
      <alignment horizontal="center" vertical="center" wrapText="1"/>
    </xf>
    <xf numFmtId="17" fontId="51" fillId="0" borderId="103" xfId="0" applyNumberFormat="1" applyFont="1" applyFill="1" applyBorder="1" applyAlignment="1">
      <alignment horizontal="center" vertical="center" wrapText="1"/>
    </xf>
    <xf numFmtId="44" fontId="0" fillId="0" borderId="0" xfId="0" applyNumberFormat="1" applyAlignment="1">
      <alignment horizontal="center" vertical="center"/>
    </xf>
    <xf numFmtId="0" fontId="36" fillId="0" borderId="0" xfId="0" applyFont="1" applyAlignment="1">
      <alignment horizontal="center" vertical="center" wrapText="1"/>
    </xf>
    <xf numFmtId="0" fontId="38" fillId="0" borderId="95" xfId="0" applyFont="1" applyBorder="1" applyAlignment="1">
      <alignment horizontal="center" vertical="center"/>
    </xf>
    <xf numFmtId="1" fontId="38" fillId="0" borderId="104" xfId="0" applyNumberFormat="1" applyFont="1" applyBorder="1" applyAlignment="1">
      <alignment horizontal="center" vertical="center"/>
    </xf>
    <xf numFmtId="44" fontId="33" fillId="0" borderId="0" xfId="0" applyNumberFormat="1" applyFont="1" applyAlignment="1">
      <alignment horizontal="center" vertical="center"/>
    </xf>
    <xf numFmtId="0" fontId="40" fillId="0" borderId="105" xfId="0" applyFont="1" applyBorder="1" applyAlignment="1">
      <alignment horizontal="center" vertical="center"/>
    </xf>
    <xf numFmtId="1" fontId="40" fillId="0" borderId="106" xfId="0" applyNumberFormat="1" applyFont="1" applyBorder="1" applyAlignment="1">
      <alignment horizontal="center" vertical="center"/>
    </xf>
    <xf numFmtId="1" fontId="42" fillId="0" borderId="106" xfId="0" applyNumberFormat="1" applyFont="1" applyBorder="1" applyAlignment="1">
      <alignment horizontal="center" vertical="center"/>
    </xf>
    <xf numFmtId="44" fontId="38" fillId="0" borderId="0" xfId="0" applyNumberFormat="1" applyFont="1" applyAlignment="1">
      <alignment horizontal="center" vertical="center"/>
    </xf>
    <xf numFmtId="0" fontId="40" fillId="0" borderId="107" xfId="0" applyFont="1" applyBorder="1" applyAlignment="1">
      <alignment horizontal="center" vertical="center"/>
    </xf>
    <xf numFmtId="1" fontId="40" fillId="0" borderId="108" xfId="0" applyNumberFormat="1" applyFont="1" applyBorder="1" applyAlignment="1">
      <alignment horizontal="center" vertical="center"/>
    </xf>
    <xf numFmtId="17" fontId="40" fillId="0" borderId="105" xfId="0" applyNumberFormat="1" applyFont="1" applyBorder="1" applyAlignment="1">
      <alignment horizontal="center" vertical="center"/>
    </xf>
    <xf numFmtId="44" fontId="41" fillId="0" borderId="20" xfId="0" applyNumberFormat="1" applyFont="1" applyBorder="1" applyAlignment="1">
      <alignment horizontal="center" vertical="center"/>
    </xf>
    <xf numFmtId="0" fontId="41" fillId="0" borderId="21" xfId="0" applyFont="1" applyBorder="1" applyAlignment="1">
      <alignment horizontal="left" vertical="center"/>
    </xf>
    <xf numFmtId="44" fontId="43" fillId="0" borderId="22" xfId="0" applyNumberFormat="1" applyFont="1" applyBorder="1" applyAlignment="1">
      <alignment horizontal="center" vertical="center"/>
    </xf>
    <xf numFmtId="165" fontId="40" fillId="0" borderId="20" xfId="0" applyNumberFormat="1" applyFont="1" applyBorder="1" applyAlignment="1">
      <alignment vertical="center"/>
    </xf>
    <xf numFmtId="0" fontId="40" fillId="0" borderId="29" xfId="0" applyFont="1" applyBorder="1" applyAlignment="1">
      <alignment vertical="center"/>
    </xf>
    <xf numFmtId="165" fontId="40" fillId="0" borderId="20" xfId="0" applyNumberFormat="1" applyFont="1" applyBorder="1" applyAlignment="1">
      <alignment horizontal="right" vertical="center"/>
    </xf>
    <xf numFmtId="0" fontId="40" fillId="0" borderId="109" xfId="0" applyFont="1" applyBorder="1" applyAlignment="1">
      <alignment horizontal="center" vertical="center"/>
    </xf>
    <xf numFmtId="0" fontId="41" fillId="0" borderId="110" xfId="0" applyFont="1" applyBorder="1" applyAlignment="1">
      <alignment horizontal="center" vertical="center"/>
    </xf>
    <xf numFmtId="1" fontId="40" fillId="0" borderId="111" xfId="0" applyNumberFormat="1" applyFont="1" applyBorder="1" applyAlignment="1">
      <alignment horizontal="center" vertical="center"/>
    </xf>
    <xf numFmtId="44" fontId="41" fillId="0" borderId="112" xfId="0" applyNumberFormat="1" applyFont="1" applyBorder="1" applyAlignment="1">
      <alignment horizontal="left" vertical="center"/>
    </xf>
    <xf numFmtId="44" fontId="41" fillId="0" borderId="113" xfId="0" applyNumberFormat="1" applyFont="1" applyBorder="1" applyAlignment="1">
      <alignment horizontal="left" vertical="center"/>
    </xf>
    <xf numFmtId="44" fontId="41" fillId="0" borderId="114" xfId="0" applyNumberFormat="1" applyFont="1" applyBorder="1" applyAlignment="1">
      <alignment horizontal="left" vertical="center"/>
    </xf>
    <xf numFmtId="49" fontId="40" fillId="0" borderId="113" xfId="0" applyNumberFormat="1" applyFont="1" applyBorder="1" applyAlignment="1">
      <alignment horizontal="center" vertical="center"/>
    </xf>
    <xf numFmtId="44" fontId="41" fillId="0" borderId="115" xfId="0" applyNumberFormat="1" applyFont="1" applyBorder="1" applyAlignment="1">
      <alignment horizontal="left" vertical="center"/>
    </xf>
    <xf numFmtId="7" fontId="69" fillId="0" borderId="29" xfId="0" applyNumberFormat="1" applyFont="1" applyBorder="1" applyAlignment="1">
      <alignment horizontal="center" vertical="center"/>
    </xf>
    <xf numFmtId="0" fontId="40" fillId="0" borderId="116" xfId="0" applyFont="1" applyBorder="1" applyAlignment="1">
      <alignment vertical="center"/>
    </xf>
    <xf numFmtId="1" fontId="41" fillId="0" borderId="117" xfId="0" applyNumberFormat="1" applyFont="1" applyBorder="1" applyAlignment="1">
      <alignment horizontal="center" vertical="center"/>
    </xf>
    <xf numFmtId="0" fontId="40" fillId="0" borderId="39" xfId="0" applyFont="1" applyBorder="1" applyAlignment="1">
      <alignment vertical="center"/>
    </xf>
    <xf numFmtId="0" fontId="40" fillId="0" borderId="118" xfId="0" applyFont="1" applyBorder="1" applyAlignment="1">
      <alignment vertical="center"/>
    </xf>
    <xf numFmtId="0" fontId="45" fillId="0" borderId="0" xfId="0" applyFont="1" applyAlignment="1">
      <alignment horizontal="center" vertical="center"/>
    </xf>
    <xf numFmtId="44" fontId="39" fillId="0" borderId="0" xfId="0" applyNumberFormat="1" applyFont="1" applyAlignment="1">
      <alignment horizontal="center" vertical="center"/>
    </xf>
    <xf numFmtId="165" fontId="51" fillId="0" borderId="14" xfId="0" applyNumberFormat="1" applyFont="1" applyBorder="1" applyAlignment="1">
      <alignment horizontal="center" vertical="center"/>
    </xf>
    <xf numFmtId="165" fontId="50" fillId="0" borderId="29" xfId="0" applyNumberFormat="1" applyFont="1" applyBorder="1" applyAlignment="1">
      <alignment horizontal="right" vertical="center" indent="1"/>
    </xf>
    <xf numFmtId="165" fontId="50" fillId="0" borderId="59" xfId="0" applyNumberFormat="1" applyFont="1" applyBorder="1" applyAlignment="1">
      <alignment horizontal="center" vertical="center"/>
    </xf>
    <xf numFmtId="165" fontId="51" fillId="0" borderId="119" xfId="0" applyNumberFormat="1" applyFont="1" applyBorder="1" applyAlignment="1">
      <alignment horizontal="center" vertical="center"/>
    </xf>
    <xf numFmtId="8" fontId="50" fillId="0" borderId="0" xfId="0" applyNumberFormat="1" applyFont="1" applyAlignment="1">
      <alignment horizontal="center" vertical="center" wrapText="1"/>
    </xf>
    <xf numFmtId="165" fontId="50" fillId="0" borderId="0" xfId="0" applyNumberFormat="1" applyFont="1" applyAlignment="1">
      <alignment horizontal="center" vertical="center" wrapText="1"/>
    </xf>
    <xf numFmtId="44" fontId="51" fillId="0" borderId="15" xfId="0" applyNumberFormat="1" applyFont="1" applyBorder="1" applyAlignment="1">
      <alignment horizontal="center" vertical="center" wrapText="1"/>
    </xf>
    <xf numFmtId="165" fontId="50" fillId="0" borderId="72" xfId="0" applyNumberFormat="1" applyFont="1" applyBorder="1" applyAlignment="1">
      <alignment horizontal="center" vertical="center" wrapText="1"/>
    </xf>
    <xf numFmtId="165" fontId="50" fillId="0" borderId="60" xfId="0" applyNumberFormat="1" applyFont="1" applyBorder="1" applyAlignment="1">
      <alignment horizontal="center" vertical="center" wrapText="1"/>
    </xf>
    <xf numFmtId="49" fontId="70" fillId="0" borderId="0" xfId="0" applyNumberFormat="1" applyFont="1" applyFill="1" applyBorder="1" applyAlignment="1">
      <alignment horizontal="center" vertical="center" wrapText="1"/>
    </xf>
    <xf numFmtId="49" fontId="70" fillId="0" borderId="38" xfId="0" applyNumberFormat="1" applyFont="1" applyFill="1" applyBorder="1" applyAlignment="1">
      <alignment horizontal="center" vertical="center" wrapText="1"/>
    </xf>
    <xf numFmtId="49" fontId="71" fillId="0" borderId="12" xfId="0" applyNumberFormat="1" applyFont="1" applyFill="1" applyBorder="1" applyAlignment="1">
      <alignment horizontal="center" vertical="center" wrapText="1"/>
    </xf>
    <xf numFmtId="49" fontId="0" fillId="0" borderId="0" xfId="0" applyNumberFormat="1" applyFont="1" applyFill="1" applyBorder="1" applyAlignment="1">
      <alignment horizontal="center" vertical="center" wrapText="1"/>
    </xf>
    <xf numFmtId="49" fontId="0" fillId="0" borderId="0" xfId="0" applyNumberFormat="1" applyFont="1" applyFill="1" applyAlignment="1">
      <alignment horizontal="center" vertical="center" wrapText="1"/>
    </xf>
    <xf numFmtId="8" fontId="50" fillId="0" borderId="0" xfId="0" applyNumberFormat="1" applyFont="1" applyFill="1" applyBorder="1" applyAlignment="1">
      <alignment horizontal="center" vertical="center" wrapText="1"/>
    </xf>
    <xf numFmtId="0" fontId="41" fillId="0" borderId="0" xfId="0" applyFont="1" applyBorder="1" applyAlignment="1">
      <alignment horizontal="center" vertical="center"/>
    </xf>
    <xf numFmtId="49" fontId="40" fillId="0" borderId="121" xfId="0" applyNumberFormat="1" applyFont="1" applyBorder="1" applyAlignment="1">
      <alignment horizontal="center" vertical="center"/>
    </xf>
    <xf numFmtId="165" fontId="51" fillId="0" borderId="122" xfId="0" applyNumberFormat="1" applyFont="1" applyFill="1" applyBorder="1" applyAlignment="1">
      <alignment horizontal="right" vertical="center" indent="1"/>
    </xf>
    <xf numFmtId="8" fontId="40" fillId="0" borderId="20" xfId="0" applyNumberFormat="1" applyFont="1" applyBorder="1" applyAlignment="1">
      <alignment horizontal="right" vertical="center"/>
    </xf>
    <xf numFmtId="8" fontId="40" fillId="0" borderId="37" xfId="0" applyNumberFormat="1" applyFont="1" applyBorder="1" applyAlignment="1">
      <alignment horizontal="right" vertical="center"/>
    </xf>
    <xf numFmtId="8" fontId="40" fillId="0" borderId="20" xfId="0" applyNumberFormat="1" applyFont="1" applyBorder="1" applyAlignment="1">
      <alignment vertical="center"/>
    </xf>
    <xf numFmtId="0" fontId="56" fillId="0" borderId="0" xfId="0" applyFont="1" applyFill="1" applyAlignment="1">
      <alignment horizontal="center" vertical="center"/>
    </xf>
    <xf numFmtId="8" fontId="50" fillId="0" borderId="67" xfId="0" applyNumberFormat="1" applyFont="1" applyFill="1" applyBorder="1" applyAlignment="1">
      <alignment horizontal="center" vertical="center" wrapText="1"/>
    </xf>
    <xf numFmtId="8" fontId="43" fillId="0" borderId="100" xfId="0" applyNumberFormat="1" applyFont="1" applyFill="1" applyBorder="1" applyAlignment="1">
      <alignment horizontal="center" vertical="center" wrapText="1"/>
    </xf>
    <xf numFmtId="49" fontId="56" fillId="0" borderId="125" xfId="0" applyNumberFormat="1" applyFont="1" applyFill="1" applyBorder="1" applyAlignment="1">
      <alignment horizontal="center" vertical="center" wrapText="1"/>
    </xf>
    <xf numFmtId="49" fontId="43" fillId="0" borderId="126" xfId="0" applyNumberFormat="1" applyFont="1" applyFill="1" applyBorder="1" applyAlignment="1">
      <alignment horizontal="center" vertical="center" wrapText="1"/>
    </xf>
    <xf numFmtId="49" fontId="55" fillId="0" borderId="66" xfId="0" applyNumberFormat="1" applyFont="1" applyFill="1" applyBorder="1" applyAlignment="1">
      <alignment horizontal="center" vertical="center" wrapText="1"/>
    </xf>
    <xf numFmtId="49" fontId="55" fillId="0" borderId="12" xfId="0" applyNumberFormat="1" applyFont="1" applyFill="1" applyBorder="1" applyAlignment="1">
      <alignment horizontal="center" vertical="center" wrapText="1"/>
    </xf>
    <xf numFmtId="49" fontId="55" fillId="0" borderId="58" xfId="0" applyNumberFormat="1" applyFont="1" applyFill="1" applyBorder="1" applyAlignment="1">
      <alignment horizontal="center" vertical="center" wrapText="1"/>
    </xf>
    <xf numFmtId="1" fontId="40" fillId="0" borderId="106" xfId="0" applyNumberFormat="1" applyFont="1" applyFill="1" applyBorder="1" applyAlignment="1">
      <alignment horizontal="center" vertical="center"/>
    </xf>
    <xf numFmtId="167" fontId="40" fillId="0" borderId="0" xfId="0" applyNumberFormat="1" applyFont="1" applyFill="1" applyBorder="1" applyAlignment="1">
      <alignment horizontal="center" vertical="center"/>
    </xf>
    <xf numFmtId="167" fontId="40" fillId="0" borderId="38" xfId="0" applyNumberFormat="1" applyFont="1" applyFill="1" applyBorder="1" applyAlignment="1">
      <alignment horizontal="center" vertical="center"/>
    </xf>
    <xf numFmtId="167" fontId="40" fillId="0" borderId="0" xfId="0" applyNumberFormat="1" applyFont="1" applyFill="1" applyAlignment="1">
      <alignment horizontal="center" vertical="center"/>
    </xf>
    <xf numFmtId="166" fontId="40" fillId="0" borderId="0" xfId="0" applyNumberFormat="1" applyFont="1" applyFill="1" applyAlignment="1">
      <alignment horizontal="center" vertical="center"/>
    </xf>
    <xf numFmtId="166" fontId="40" fillId="0" borderId="0" xfId="0" applyNumberFormat="1" applyFont="1" applyFill="1" applyBorder="1" applyAlignment="1">
      <alignment horizontal="center" vertical="center"/>
    </xf>
    <xf numFmtId="166" fontId="40" fillId="0" borderId="38" xfId="0" applyNumberFormat="1" applyFont="1" applyFill="1" applyBorder="1" applyAlignment="1">
      <alignment horizontal="center" vertical="center"/>
    </xf>
    <xf numFmtId="49" fontId="40" fillId="0" borderId="21" xfId="0" applyNumberFormat="1" applyFont="1" applyFill="1" applyBorder="1" applyAlignment="1">
      <alignment horizontal="center" vertical="center"/>
    </xf>
    <xf numFmtId="49" fontId="42" fillId="0" borderId="21" xfId="0" applyNumberFormat="1" applyFont="1" applyFill="1" applyBorder="1" applyAlignment="1">
      <alignment horizontal="center" vertical="center"/>
    </xf>
    <xf numFmtId="49" fontId="42" fillId="0" borderId="29" xfId="0" applyNumberFormat="1" applyFont="1" applyFill="1" applyBorder="1" applyAlignment="1">
      <alignment horizontal="center" vertical="center"/>
    </xf>
    <xf numFmtId="49" fontId="40" fillId="0" borderId="29" xfId="0" applyNumberFormat="1" applyFont="1" applyFill="1" applyBorder="1" applyAlignment="1">
      <alignment horizontal="center" vertical="center"/>
    </xf>
    <xf numFmtId="0" fontId="41" fillId="0" borderId="0" xfId="0" applyFont="1" applyFill="1" applyAlignment="1">
      <alignment horizontal="center" vertical="center"/>
    </xf>
    <xf numFmtId="44" fontId="41" fillId="0" borderId="20" xfId="0" applyNumberFormat="1" applyFont="1" applyFill="1" applyBorder="1" applyAlignment="1">
      <alignment horizontal="left" vertical="center"/>
    </xf>
    <xf numFmtId="44" fontId="41" fillId="0" borderId="21" xfId="0" applyNumberFormat="1" applyFont="1" applyFill="1" applyBorder="1" applyAlignment="1">
      <alignment horizontal="left" vertical="center"/>
    </xf>
    <xf numFmtId="44" fontId="41" fillId="0" borderId="19" xfId="0" applyNumberFormat="1" applyFont="1" applyFill="1" applyBorder="1" applyAlignment="1">
      <alignment horizontal="left" vertical="center"/>
    </xf>
    <xf numFmtId="44" fontId="43" fillId="0" borderId="22" xfId="0" applyNumberFormat="1" applyFont="1" applyFill="1" applyBorder="1" applyAlignment="1">
      <alignment horizontal="left" vertical="center"/>
    </xf>
    <xf numFmtId="8" fontId="25" fillId="0" borderId="0" xfId="0" applyNumberFormat="1" applyFont="1" applyAlignment="1">
      <alignment horizontal="right" vertical="center" indent="1"/>
    </xf>
    <xf numFmtId="0" fontId="35" fillId="0" borderId="15" xfId="0" applyFont="1" applyFill="1" applyBorder="1" applyAlignment="1">
      <alignment horizontal="center" vertical="center"/>
    </xf>
    <xf numFmtId="40" fontId="25" fillId="0" borderId="0" xfId="0" applyNumberFormat="1" applyFont="1" applyFill="1" applyAlignment="1">
      <alignment horizontal="right"/>
    </xf>
    <xf numFmtId="0" fontId="27" fillId="0" borderId="20" xfId="0" applyFont="1" applyBorder="1" applyAlignment="1">
      <alignment horizontal="left" vertical="center"/>
    </xf>
    <xf numFmtId="8" fontId="25" fillId="0" borderId="0" xfId="0" applyNumberFormat="1" applyFont="1" applyFill="1"/>
    <xf numFmtId="8" fontId="28" fillId="0" borderId="0" xfId="0" applyNumberFormat="1" applyFont="1" applyFill="1"/>
    <xf numFmtId="7" fontId="27" fillId="0" borderId="0" xfId="0" applyNumberFormat="1" applyFont="1" applyFill="1"/>
    <xf numFmtId="8" fontId="25" fillId="0" borderId="0" xfId="0" applyNumberFormat="1" applyFont="1" applyFill="1" applyAlignment="1">
      <alignment vertical="center"/>
    </xf>
    <xf numFmtId="165" fontId="25" fillId="0" borderId="0" xfId="0" applyNumberFormat="1" applyFont="1" applyAlignment="1">
      <alignment horizontal="right" indent="1"/>
    </xf>
    <xf numFmtId="8" fontId="25" fillId="0" borderId="0" xfId="0" applyNumberFormat="1" applyFont="1" applyFill="1" applyBorder="1" applyAlignment="1">
      <alignment horizontal="right" indent="1"/>
    </xf>
    <xf numFmtId="0" fontId="24" fillId="0" borderId="20" xfId="0" applyFont="1" applyFill="1" applyBorder="1" applyAlignment="1">
      <alignment horizontal="left" vertical="center" indent="3"/>
    </xf>
    <xf numFmtId="0" fontId="25" fillId="0" borderId="0" xfId="0" applyFont="1" applyFill="1" applyBorder="1" applyAlignment="1">
      <alignment horizontal="left" vertical="center"/>
    </xf>
    <xf numFmtId="164" fontId="28" fillId="0" borderId="0" xfId="0" applyNumberFormat="1" applyFont="1" applyFill="1" applyAlignment="1">
      <alignment horizontal="center" vertical="center"/>
    </xf>
    <xf numFmtId="0" fontId="24" fillId="0" borderId="20" xfId="0" applyFont="1" applyFill="1" applyBorder="1" applyAlignment="1">
      <alignment horizontal="left" vertical="center"/>
    </xf>
    <xf numFmtId="165" fontId="56" fillId="0" borderId="75" xfId="0" applyNumberFormat="1" applyFont="1" applyFill="1" applyBorder="1" applyAlignment="1">
      <alignment horizontal="right" vertical="center" indent="1"/>
    </xf>
    <xf numFmtId="165" fontId="56" fillId="0" borderId="102" xfId="0" applyNumberFormat="1" applyFont="1" applyFill="1" applyBorder="1" applyAlignment="1">
      <alignment horizontal="right" vertical="center" indent="1"/>
    </xf>
    <xf numFmtId="165" fontId="56" fillId="0" borderId="54" xfId="0" applyNumberFormat="1" applyFont="1" applyFill="1" applyBorder="1" applyAlignment="1">
      <alignment horizontal="right" vertical="center" indent="1"/>
    </xf>
    <xf numFmtId="165" fontId="56" fillId="0" borderId="35" xfId="0" applyNumberFormat="1" applyFont="1" applyFill="1" applyBorder="1" applyAlignment="1">
      <alignment horizontal="right" vertical="center" indent="1"/>
    </xf>
    <xf numFmtId="165" fontId="56" fillId="0" borderId="96" xfId="0" applyNumberFormat="1" applyFont="1" applyFill="1" applyBorder="1" applyAlignment="1">
      <alignment horizontal="right" vertical="center" indent="1"/>
    </xf>
    <xf numFmtId="165" fontId="56" fillId="0" borderId="80" xfId="0" applyNumberFormat="1" applyFont="1" applyFill="1" applyBorder="1" applyAlignment="1">
      <alignment vertical="center" wrapText="1"/>
    </xf>
    <xf numFmtId="165" fontId="56" fillId="0" borderId="79" xfId="0" applyNumberFormat="1" applyFont="1" applyFill="1" applyBorder="1" applyAlignment="1">
      <alignment horizontal="right" vertical="center" wrapText="1"/>
    </xf>
    <xf numFmtId="167" fontId="56" fillId="0" borderId="79" xfId="0" applyNumberFormat="1" applyFont="1" applyFill="1" applyBorder="1" applyAlignment="1">
      <alignment horizontal="center" vertical="center" wrapText="1"/>
    </xf>
    <xf numFmtId="165" fontId="56" fillId="0" borderId="79" xfId="0" applyNumberFormat="1" applyFont="1" applyFill="1" applyBorder="1" applyAlignment="1">
      <alignment horizontal="center" vertical="center" wrapText="1"/>
    </xf>
    <xf numFmtId="49" fontId="56" fillId="0" borderId="79" xfId="0" applyNumberFormat="1" applyFont="1" applyFill="1" applyBorder="1" applyAlignment="1">
      <alignment horizontal="center" vertical="center" wrapText="1"/>
    </xf>
    <xf numFmtId="165" fontId="56" fillId="0" borderId="80" xfId="0" applyNumberFormat="1" applyFont="1" applyFill="1" applyBorder="1" applyAlignment="1">
      <alignment horizontal="center" vertical="center" wrapText="1"/>
    </xf>
    <xf numFmtId="165" fontId="50" fillId="0" borderId="127" xfId="0" applyNumberFormat="1" applyFont="1" applyBorder="1" applyAlignment="1">
      <alignment horizontal="center" vertical="center" wrapText="1"/>
    </xf>
    <xf numFmtId="165" fontId="50" fillId="0" borderId="90" xfId="0" applyNumberFormat="1" applyFont="1" applyBorder="1" applyAlignment="1">
      <alignment horizontal="center" vertical="center" wrapText="1"/>
    </xf>
    <xf numFmtId="8" fontId="50" fillId="0" borderId="90" xfId="0" applyNumberFormat="1" applyFont="1" applyFill="1" applyBorder="1" applyAlignment="1">
      <alignment horizontal="center" vertical="center" wrapText="1"/>
    </xf>
    <xf numFmtId="49" fontId="56" fillId="0" borderId="68" xfId="0" applyNumberFormat="1" applyFont="1" applyFill="1" applyBorder="1" applyAlignment="1">
      <alignment horizontal="center" vertical="center" wrapText="1"/>
    </xf>
    <xf numFmtId="49" fontId="56" fillId="0" borderId="124" xfId="0" applyNumberFormat="1" applyFont="1" applyFill="1" applyBorder="1" applyAlignment="1">
      <alignment horizontal="center" vertical="center" wrapText="1"/>
    </xf>
    <xf numFmtId="165" fontId="56" fillId="0" borderId="76" xfId="0" applyNumberFormat="1" applyFont="1" applyFill="1" applyBorder="1" applyAlignment="1">
      <alignment horizontal="right" vertical="center" wrapText="1"/>
    </xf>
    <xf numFmtId="165" fontId="56" fillId="0" borderId="74" xfId="0" applyNumberFormat="1" applyFont="1" applyFill="1" applyBorder="1" applyAlignment="1">
      <alignment horizontal="right" vertical="center" wrapText="1"/>
    </xf>
    <xf numFmtId="167" fontId="56" fillId="0" borderId="74" xfId="0" applyNumberFormat="1" applyFont="1" applyFill="1" applyBorder="1" applyAlignment="1">
      <alignment horizontal="center" vertical="center" wrapText="1"/>
    </xf>
    <xf numFmtId="165" fontId="56" fillId="0" borderId="131" xfId="0" applyNumberFormat="1" applyFont="1" applyFill="1" applyBorder="1" applyAlignment="1">
      <alignment horizontal="center" vertical="center" wrapText="1"/>
    </xf>
    <xf numFmtId="49" fontId="56" fillId="0" borderId="132" xfId="0" applyNumberFormat="1" applyFont="1" applyFill="1" applyBorder="1" applyAlignment="1">
      <alignment horizontal="center" vertical="center" wrapText="1"/>
    </xf>
    <xf numFmtId="165" fontId="50" fillId="0" borderId="123" xfId="0" applyNumberFormat="1" applyFont="1" applyBorder="1" applyAlignment="1">
      <alignment horizontal="center" vertical="center" wrapText="1"/>
    </xf>
    <xf numFmtId="165" fontId="43" fillId="0" borderId="83" xfId="0" applyNumberFormat="1" applyFont="1" applyBorder="1" applyAlignment="1">
      <alignment horizontal="right" vertical="center" indent="1"/>
    </xf>
    <xf numFmtId="165" fontId="43" fillId="0" borderId="83" xfId="0" applyNumberFormat="1" applyFont="1" applyFill="1" applyBorder="1" applyAlignment="1">
      <alignment horizontal="right" vertical="center" indent="1"/>
    </xf>
    <xf numFmtId="165" fontId="50" fillId="0" borderId="34" xfId="0" applyNumberFormat="1" applyFont="1" applyBorder="1" applyAlignment="1">
      <alignment horizontal="center" vertical="center"/>
    </xf>
    <xf numFmtId="0" fontId="43" fillId="0" borderId="77" xfId="0" applyFont="1" applyBorder="1" applyAlignment="1">
      <alignment vertical="center"/>
    </xf>
    <xf numFmtId="165" fontId="43" fillId="0" borderId="36" xfId="0" applyNumberFormat="1" applyFont="1" applyFill="1" applyBorder="1" applyAlignment="1">
      <alignment horizontal="right" vertical="center" wrapText="1"/>
    </xf>
    <xf numFmtId="165" fontId="43" fillId="0" borderId="79" xfId="0" applyNumberFormat="1" applyFont="1" applyFill="1" applyBorder="1" applyAlignment="1">
      <alignment horizontal="center" vertical="center" wrapText="1"/>
    </xf>
    <xf numFmtId="49" fontId="43" fillId="0" borderId="78" xfId="0" applyNumberFormat="1" applyFont="1" applyFill="1" applyBorder="1" applyAlignment="1">
      <alignment horizontal="center" vertical="center" wrapText="1"/>
    </xf>
    <xf numFmtId="165" fontId="43" fillId="0" borderId="30" xfId="0" applyNumberFormat="1" applyFont="1" applyFill="1" applyBorder="1" applyAlignment="1">
      <alignment horizontal="center" vertical="center" wrapText="1"/>
    </xf>
    <xf numFmtId="49" fontId="43" fillId="0" borderId="133" xfId="0" applyNumberFormat="1" applyFont="1" applyFill="1" applyBorder="1" applyAlignment="1">
      <alignment horizontal="center" vertical="center" wrapText="1"/>
    </xf>
    <xf numFmtId="165" fontId="49" fillId="0" borderId="75" xfId="0" applyNumberFormat="1" applyFont="1" applyFill="1" applyBorder="1" applyAlignment="1">
      <alignment horizontal="center" vertical="center" wrapText="1"/>
    </xf>
    <xf numFmtId="165" fontId="49" fillId="0" borderId="36" xfId="0" applyNumberFormat="1" applyFont="1" applyFill="1" applyBorder="1" applyAlignment="1">
      <alignment horizontal="center" vertical="center" wrapText="1"/>
    </xf>
    <xf numFmtId="49" fontId="49" fillId="0" borderId="81" xfId="0" applyNumberFormat="1" applyFont="1" applyFill="1" applyBorder="1" applyAlignment="1">
      <alignment horizontal="center" vertical="center" wrapText="1"/>
    </xf>
    <xf numFmtId="8" fontId="50" fillId="0" borderId="34" xfId="0" applyNumberFormat="1" applyFont="1" applyBorder="1" applyAlignment="1">
      <alignment horizontal="center" vertical="center" wrapText="1"/>
    </xf>
    <xf numFmtId="8" fontId="50" fillId="0" borderId="77" xfId="0" applyNumberFormat="1" applyFont="1" applyBorder="1" applyAlignment="1">
      <alignment horizontal="center" vertical="center" wrapText="1"/>
    </xf>
    <xf numFmtId="165" fontId="43" fillId="0" borderId="73" xfId="0" applyNumberFormat="1" applyFont="1" applyBorder="1" applyAlignment="1">
      <alignment horizontal="right" vertical="center" indent="1"/>
    </xf>
    <xf numFmtId="165" fontId="43" fillId="0" borderId="73" xfId="0" applyNumberFormat="1" applyFont="1" applyFill="1" applyBorder="1" applyAlignment="1">
      <alignment horizontal="right" vertical="center" indent="1"/>
    </xf>
    <xf numFmtId="165" fontId="50" fillId="0" borderId="72" xfId="0" applyNumberFormat="1" applyFont="1" applyBorder="1" applyAlignment="1">
      <alignment horizontal="center" vertical="center"/>
    </xf>
    <xf numFmtId="0" fontId="43" fillId="0" borderId="67" xfId="0" applyFont="1" applyBorder="1" applyAlignment="1">
      <alignment vertical="center"/>
    </xf>
    <xf numFmtId="165" fontId="43" fillId="0" borderId="70" xfId="0" applyNumberFormat="1" applyFont="1" applyFill="1" applyBorder="1" applyAlignment="1">
      <alignment horizontal="right" vertical="center" wrapText="1"/>
    </xf>
    <xf numFmtId="165" fontId="43" fillId="0" borderId="69" xfId="0" applyNumberFormat="1" applyFont="1" applyFill="1" applyBorder="1" applyAlignment="1">
      <alignment horizontal="right" vertical="center" wrapText="1"/>
    </xf>
    <xf numFmtId="167" fontId="43" fillId="0" borderId="69" xfId="0" applyNumberFormat="1" applyFont="1" applyFill="1" applyBorder="1" applyAlignment="1">
      <alignment horizontal="center" vertical="center" wrapText="1"/>
    </xf>
    <xf numFmtId="165" fontId="43" fillId="0" borderId="69" xfId="0" applyNumberFormat="1" applyFont="1" applyFill="1" applyBorder="1" applyAlignment="1">
      <alignment horizontal="center" vertical="center" wrapText="1"/>
    </xf>
    <xf numFmtId="49" fontId="43" fillId="0" borderId="68" xfId="0" applyNumberFormat="1" applyFont="1" applyFill="1" applyBorder="1" applyAlignment="1">
      <alignment horizontal="center" vertical="center" wrapText="1"/>
    </xf>
    <xf numFmtId="165" fontId="43" fillId="0" borderId="70" xfId="0" applyNumberFormat="1" applyFont="1" applyFill="1" applyBorder="1" applyAlignment="1">
      <alignment horizontal="center" vertical="center" wrapText="1"/>
    </xf>
    <xf numFmtId="49" fontId="43" fillId="0" borderId="69" xfId="0" applyNumberFormat="1" applyFont="1" applyFill="1" applyBorder="1" applyAlignment="1">
      <alignment horizontal="center" vertical="center" wrapText="1"/>
    </xf>
    <xf numFmtId="8" fontId="50" fillId="0" borderId="72" xfId="0" applyNumberFormat="1" applyFont="1" applyBorder="1" applyAlignment="1">
      <alignment horizontal="center" vertical="center" wrapText="1"/>
    </xf>
    <xf numFmtId="49" fontId="67" fillId="0" borderId="68" xfId="0" applyNumberFormat="1" applyFont="1" applyFill="1" applyBorder="1" applyAlignment="1">
      <alignment horizontal="center" vertical="center" wrapText="1"/>
    </xf>
    <xf numFmtId="165" fontId="43" fillId="0" borderId="73" xfId="0" applyNumberFormat="1" applyFont="1" applyFill="1" applyBorder="1" applyAlignment="1">
      <alignment horizontal="right" vertical="center" wrapText="1" indent="1"/>
    </xf>
    <xf numFmtId="165" fontId="43" fillId="0" borderId="69" xfId="0" applyNumberFormat="1" applyFont="1" applyFill="1" applyBorder="1" applyAlignment="1">
      <alignment horizontal="center" vertical="center"/>
    </xf>
    <xf numFmtId="167" fontId="43" fillId="0" borderId="68" xfId="0" applyNumberFormat="1" applyFont="1" applyFill="1" applyBorder="1" applyAlignment="1">
      <alignment horizontal="center" vertical="center" wrapText="1"/>
    </xf>
    <xf numFmtId="16" fontId="43" fillId="0" borderId="67" xfId="0" applyNumberFormat="1" applyFont="1" applyBorder="1" applyAlignment="1">
      <alignment vertical="center"/>
    </xf>
    <xf numFmtId="165" fontId="43" fillId="0" borderId="69" xfId="0" applyNumberFormat="1" applyFont="1" applyFill="1" applyBorder="1" applyAlignment="1">
      <alignment vertical="center"/>
    </xf>
    <xf numFmtId="0" fontId="43" fillId="0" borderId="67" xfId="0" applyFont="1" applyBorder="1" applyAlignment="1">
      <alignment horizontal="left" vertical="center"/>
    </xf>
    <xf numFmtId="165" fontId="41" fillId="0" borderId="73" xfId="0" applyNumberFormat="1" applyFont="1" applyFill="1" applyBorder="1" applyAlignment="1">
      <alignment horizontal="right" vertical="center" indent="1"/>
    </xf>
    <xf numFmtId="0" fontId="41" fillId="0" borderId="67" xfId="0" applyFont="1" applyBorder="1" applyAlignment="1">
      <alignment vertical="center"/>
    </xf>
    <xf numFmtId="165" fontId="41" fillId="0" borderId="70" xfId="0" applyNumberFormat="1" applyFont="1" applyFill="1" applyBorder="1" applyAlignment="1">
      <alignment horizontal="right" vertical="center" wrapText="1"/>
    </xf>
    <xf numFmtId="165" fontId="41" fillId="0" borderId="69" xfId="0" applyNumberFormat="1" applyFont="1" applyFill="1" applyBorder="1" applyAlignment="1">
      <alignment horizontal="right" vertical="center" wrapText="1"/>
    </xf>
    <xf numFmtId="167" fontId="41" fillId="0" borderId="69" xfId="0" applyNumberFormat="1" applyFont="1" applyFill="1" applyBorder="1" applyAlignment="1">
      <alignment horizontal="center" vertical="center" wrapText="1"/>
    </xf>
    <xf numFmtId="165" fontId="41" fillId="0" borderId="70" xfId="0" applyNumberFormat="1" applyFont="1" applyFill="1" applyBorder="1" applyAlignment="1">
      <alignment horizontal="center" vertical="center" wrapText="1"/>
    </xf>
    <xf numFmtId="165" fontId="41" fillId="0" borderId="69" xfId="0" applyNumberFormat="1" applyFont="1" applyFill="1" applyBorder="1" applyAlignment="1">
      <alignment horizontal="center" vertical="center" wrapText="1"/>
    </xf>
    <xf numFmtId="49" fontId="41" fillId="0" borderId="68" xfId="0" applyNumberFormat="1" applyFont="1" applyFill="1" applyBorder="1" applyAlignment="1">
      <alignment horizontal="center" vertical="center" wrapText="1"/>
    </xf>
    <xf numFmtId="8" fontId="51" fillId="0" borderId="72" xfId="0" applyNumberFormat="1" applyFont="1" applyBorder="1" applyAlignment="1">
      <alignment horizontal="center" vertical="center" wrapText="1"/>
    </xf>
    <xf numFmtId="49" fontId="41" fillId="0" borderId="69" xfId="0" applyNumberFormat="1" applyFont="1" applyFill="1" applyBorder="1" applyAlignment="1">
      <alignment horizontal="center" vertical="center" wrapText="1"/>
    </xf>
    <xf numFmtId="165" fontId="43" fillId="0" borderId="102" xfId="0" applyNumberFormat="1" applyFont="1" applyFill="1" applyBorder="1" applyAlignment="1">
      <alignment horizontal="right" vertical="center" indent="1"/>
    </xf>
    <xf numFmtId="165" fontId="43" fillId="0" borderId="134" xfId="0" applyNumberFormat="1" applyFont="1" applyFill="1" applyBorder="1" applyAlignment="1">
      <alignment horizontal="right" vertical="center" indent="1"/>
    </xf>
    <xf numFmtId="165" fontId="50" fillId="0" borderId="135" xfId="0" applyNumberFormat="1" applyFont="1" applyBorder="1" applyAlignment="1">
      <alignment horizontal="center" vertical="center"/>
    </xf>
    <xf numFmtId="0" fontId="43" fillId="0" borderId="123" xfId="0" applyFont="1" applyBorder="1" applyAlignment="1">
      <alignment vertical="center"/>
    </xf>
    <xf numFmtId="165" fontId="43" fillId="0" borderId="74" xfId="0" applyNumberFormat="1" applyFont="1" applyFill="1" applyBorder="1" applyAlignment="1">
      <alignment horizontal="right" vertical="center" wrapText="1"/>
    </xf>
    <xf numFmtId="165" fontId="43" fillId="0" borderId="131" xfId="0" applyNumberFormat="1" applyFont="1" applyFill="1" applyBorder="1" applyAlignment="1">
      <alignment horizontal="center" vertical="center" wrapText="1"/>
    </xf>
    <xf numFmtId="49" fontId="43" fillId="0" borderId="136" xfId="0" applyNumberFormat="1" applyFont="1" applyFill="1" applyBorder="1" applyAlignment="1">
      <alignment horizontal="center" vertical="center" wrapText="1"/>
    </xf>
    <xf numFmtId="165" fontId="43" fillId="0" borderId="91" xfId="0" applyNumberFormat="1" applyFont="1" applyFill="1" applyBorder="1" applyAlignment="1">
      <alignment horizontal="center" vertical="center" wrapText="1"/>
    </xf>
    <xf numFmtId="49" fontId="43" fillId="0" borderId="94" xfId="0" applyNumberFormat="1" applyFont="1" applyFill="1" applyBorder="1" applyAlignment="1">
      <alignment horizontal="center" vertical="center" wrapText="1"/>
    </xf>
    <xf numFmtId="165" fontId="43" fillId="0" borderId="76" xfId="0" applyNumberFormat="1" applyFont="1" applyFill="1" applyBorder="1" applyAlignment="1">
      <alignment horizontal="center" vertical="center" wrapText="1"/>
    </xf>
    <xf numFmtId="165" fontId="43" fillId="0" borderId="74" xfId="0" applyNumberFormat="1" applyFont="1" applyFill="1" applyBorder="1" applyAlignment="1">
      <alignment horizontal="center" vertical="center" wrapText="1"/>
    </xf>
    <xf numFmtId="49" fontId="43" fillId="0" borderId="74" xfId="0" applyNumberFormat="1" applyFont="1" applyFill="1" applyBorder="1" applyAlignment="1">
      <alignment horizontal="center" vertical="center" wrapText="1"/>
    </xf>
    <xf numFmtId="8" fontId="50" fillId="0" borderId="135" xfId="0" applyNumberFormat="1" applyFont="1" applyBorder="1" applyAlignment="1">
      <alignment horizontal="center" vertical="center" wrapText="1"/>
    </xf>
    <xf numFmtId="0" fontId="56" fillId="0" borderId="82" xfId="0" applyFont="1" applyFill="1" applyBorder="1" applyAlignment="1">
      <alignment horizontal="center" vertical="center"/>
    </xf>
    <xf numFmtId="167" fontId="56" fillId="0" borderId="78" xfId="0" applyNumberFormat="1" applyFont="1" applyFill="1" applyBorder="1" applyAlignment="1">
      <alignment horizontal="center" vertical="center" wrapText="1"/>
    </xf>
    <xf numFmtId="165" fontId="56" fillId="0" borderId="80" xfId="0" applyNumberFormat="1" applyFont="1" applyFill="1" applyBorder="1" applyAlignment="1">
      <alignment vertical="center"/>
    </xf>
    <xf numFmtId="167" fontId="56" fillId="0" borderId="78" xfId="0" applyNumberFormat="1" applyFont="1" applyFill="1" applyBorder="1" applyAlignment="1">
      <alignment horizontal="center" vertical="center"/>
    </xf>
    <xf numFmtId="165" fontId="56" fillId="0" borderId="79" xfId="0" applyNumberFormat="1" applyFont="1" applyFill="1" applyBorder="1" applyAlignment="1">
      <alignment vertical="center" wrapText="1"/>
    </xf>
    <xf numFmtId="165" fontId="56" fillId="0" borderId="79" xfId="0" applyNumberFormat="1" applyFont="1" applyFill="1" applyBorder="1" applyAlignment="1">
      <alignment vertical="center"/>
    </xf>
    <xf numFmtId="167" fontId="56" fillId="0" borderId="79" xfId="0" applyNumberFormat="1" applyFont="1" applyFill="1" applyBorder="1" applyAlignment="1">
      <alignment horizontal="center" vertical="center"/>
    </xf>
    <xf numFmtId="165" fontId="56" fillId="0" borderId="80" xfId="0" applyNumberFormat="1" applyFont="1" applyFill="1" applyBorder="1" applyAlignment="1">
      <alignment horizontal="right" vertical="center"/>
    </xf>
    <xf numFmtId="165" fontId="56" fillId="0" borderId="79" xfId="0" applyNumberFormat="1" applyFont="1" applyFill="1" applyBorder="1" applyAlignment="1">
      <alignment horizontal="right" vertical="center"/>
    </xf>
    <xf numFmtId="165" fontId="56" fillId="0" borderId="80" xfId="0" applyNumberFormat="1" applyFont="1" applyFill="1" applyBorder="1" applyAlignment="1">
      <alignment horizontal="right" vertical="center" wrapText="1"/>
    </xf>
    <xf numFmtId="0" fontId="56" fillId="0" borderId="69" xfId="0" applyFont="1" applyFill="1" applyBorder="1" applyAlignment="1">
      <alignment vertical="center"/>
    </xf>
    <xf numFmtId="165" fontId="56" fillId="0" borderId="71" xfId="0" applyNumberFormat="1" applyFont="1" applyFill="1" applyBorder="1" applyAlignment="1">
      <alignment vertical="center" wrapText="1"/>
    </xf>
    <xf numFmtId="0" fontId="56" fillId="0" borderId="70" xfId="0" applyFont="1" applyFill="1" applyBorder="1" applyAlignment="1">
      <alignment vertical="center"/>
    </xf>
    <xf numFmtId="165" fontId="43" fillId="0" borderId="69" xfId="0" applyNumberFormat="1" applyFont="1" applyFill="1" applyBorder="1" applyAlignment="1">
      <alignment vertical="center" wrapText="1"/>
    </xf>
    <xf numFmtId="165" fontId="43" fillId="0" borderId="70" xfId="0" applyNumberFormat="1" applyFont="1" applyFill="1" applyBorder="1" applyAlignment="1">
      <alignment vertical="center" wrapText="1"/>
    </xf>
    <xf numFmtId="0" fontId="56" fillId="0" borderId="71" xfId="0" applyFont="1" applyFill="1" applyBorder="1" applyAlignment="1">
      <alignment vertical="center"/>
    </xf>
    <xf numFmtId="8" fontId="33" fillId="0" borderId="69" xfId="0" applyNumberFormat="1" applyFont="1" applyFill="1" applyBorder="1" applyAlignment="1">
      <alignment vertical="center" wrapText="1"/>
    </xf>
    <xf numFmtId="8" fontId="56" fillId="0" borderId="69" xfId="0" applyNumberFormat="1" applyFont="1" applyFill="1" applyBorder="1" applyAlignment="1">
      <alignment vertical="center" wrapText="1"/>
    </xf>
    <xf numFmtId="165" fontId="43" fillId="0" borderId="69" xfId="0" applyNumberFormat="1" applyFont="1" applyFill="1" applyBorder="1" applyAlignment="1">
      <alignment horizontal="right" vertical="center"/>
    </xf>
    <xf numFmtId="165" fontId="43" fillId="0" borderId="70" xfId="0" applyNumberFormat="1" applyFont="1" applyFill="1" applyBorder="1" applyAlignment="1">
      <alignment horizontal="right" vertical="center"/>
    </xf>
    <xf numFmtId="8" fontId="56" fillId="0" borderId="70" xfId="0" applyNumberFormat="1" applyFont="1" applyFill="1" applyBorder="1" applyAlignment="1">
      <alignment vertical="center"/>
    </xf>
    <xf numFmtId="165" fontId="56" fillId="0" borderId="128" xfId="0" applyNumberFormat="1" applyFont="1" applyFill="1" applyBorder="1" applyAlignment="1">
      <alignment vertical="center"/>
    </xf>
    <xf numFmtId="167" fontId="56" fillId="0" borderId="74" xfId="0" applyNumberFormat="1" applyFont="1" applyFill="1" applyBorder="1" applyAlignment="1">
      <alignment horizontal="center" vertical="center"/>
    </xf>
    <xf numFmtId="165" fontId="56" fillId="0" borderId="76" xfId="0" applyNumberFormat="1" applyFont="1" applyFill="1" applyBorder="1" applyAlignment="1">
      <alignment vertical="center"/>
    </xf>
    <xf numFmtId="167" fontId="56" fillId="0" borderId="129" xfId="0" applyNumberFormat="1" applyFont="1" applyFill="1" applyBorder="1" applyAlignment="1">
      <alignment horizontal="center" vertical="center"/>
    </xf>
    <xf numFmtId="165" fontId="56" fillId="0" borderId="74" xfId="0" applyNumberFormat="1" applyFont="1" applyFill="1" applyBorder="1" applyAlignment="1">
      <alignment vertical="center"/>
    </xf>
    <xf numFmtId="167" fontId="56" fillId="0" borderId="129" xfId="0" applyNumberFormat="1" applyFont="1" applyFill="1" applyBorder="1" applyAlignment="1">
      <alignment horizontal="center" vertical="center" wrapText="1"/>
    </xf>
    <xf numFmtId="165" fontId="56" fillId="0" borderId="74" xfId="0" applyNumberFormat="1" applyFont="1" applyFill="1" applyBorder="1" applyAlignment="1">
      <alignment vertical="center" wrapText="1"/>
    </xf>
    <xf numFmtId="165" fontId="56" fillId="0" borderId="76" xfId="0" applyNumberFormat="1" applyFont="1" applyFill="1" applyBorder="1" applyAlignment="1">
      <alignment horizontal="right" vertical="center"/>
    </xf>
    <xf numFmtId="165" fontId="56" fillId="0" borderId="74" xfId="0" applyNumberFormat="1" applyFont="1" applyFill="1" applyBorder="1" applyAlignment="1">
      <alignment horizontal="right" vertical="center"/>
    </xf>
    <xf numFmtId="165" fontId="56" fillId="0" borderId="98" xfId="0" applyNumberFormat="1" applyFont="1" applyFill="1" applyBorder="1" applyAlignment="1">
      <alignment horizontal="center" vertical="center" wrapText="1"/>
    </xf>
    <xf numFmtId="165" fontId="56" fillId="0" borderId="130" xfId="0" applyNumberFormat="1" applyFont="1" applyFill="1" applyBorder="1" applyAlignment="1">
      <alignment horizontal="center" vertical="center" wrapText="1"/>
    </xf>
    <xf numFmtId="165" fontId="50" fillId="0" borderId="62" xfId="0" applyNumberFormat="1" applyFont="1" applyFill="1" applyBorder="1" applyAlignment="1">
      <alignment horizontal="center" vertical="center"/>
    </xf>
    <xf numFmtId="167" fontId="50" fillId="0" borderId="62" xfId="0" applyNumberFormat="1" applyFont="1" applyFill="1" applyBorder="1" applyAlignment="1">
      <alignment horizontal="center" vertical="center"/>
    </xf>
    <xf numFmtId="165" fontId="50" fillId="0" borderId="63" xfId="0" applyNumberFormat="1" applyFont="1" applyFill="1" applyBorder="1" applyAlignment="1">
      <alignment horizontal="center" vertical="center"/>
    </xf>
    <xf numFmtId="167" fontId="50" fillId="0" borderId="61" xfId="0" applyNumberFormat="1" applyFont="1" applyFill="1" applyBorder="1" applyAlignment="1">
      <alignment horizontal="center" vertical="center"/>
    </xf>
    <xf numFmtId="167" fontId="50" fillId="0" borderId="61" xfId="0" applyNumberFormat="1" applyFont="1" applyFill="1" applyBorder="1" applyAlignment="1">
      <alignment horizontal="center" vertical="center" wrapText="1"/>
    </xf>
    <xf numFmtId="165" fontId="50" fillId="0" borderId="63" xfId="0" applyNumberFormat="1" applyFont="1" applyFill="1" applyBorder="1" applyAlignment="1">
      <alignment horizontal="center" vertical="center" wrapText="1"/>
    </xf>
    <xf numFmtId="167" fontId="50" fillId="0" borderId="62" xfId="0" applyNumberFormat="1" applyFont="1" applyFill="1" applyBorder="1" applyAlignment="1">
      <alignment horizontal="center" vertical="center" wrapText="1"/>
    </xf>
    <xf numFmtId="49" fontId="50" fillId="0" borderId="61" xfId="0" applyNumberFormat="1" applyFont="1" applyFill="1" applyBorder="1" applyAlignment="1">
      <alignment horizontal="center" vertical="center" wrapText="1"/>
    </xf>
    <xf numFmtId="165" fontId="43" fillId="0" borderId="84" xfId="0" applyNumberFormat="1" applyFont="1" applyFill="1" applyBorder="1" applyAlignment="1">
      <alignment vertical="center" wrapText="1"/>
    </xf>
    <xf numFmtId="167" fontId="43" fillId="0" borderId="81" xfId="0" applyNumberFormat="1" applyFont="1" applyFill="1" applyBorder="1" applyAlignment="1">
      <alignment horizontal="center" vertical="center"/>
    </xf>
    <xf numFmtId="165" fontId="43" fillId="0" borderId="75" xfId="0" applyNumberFormat="1" applyFont="1" applyFill="1" applyBorder="1" applyAlignment="1">
      <alignment vertical="center"/>
    </xf>
    <xf numFmtId="165" fontId="43" fillId="0" borderId="36" xfId="0" applyNumberFormat="1" applyFont="1" applyFill="1" applyBorder="1" applyAlignment="1">
      <alignment vertical="center"/>
    </xf>
    <xf numFmtId="167" fontId="43" fillId="0" borderId="81" xfId="0" applyNumberFormat="1" applyFont="1" applyFill="1" applyBorder="1" applyAlignment="1">
      <alignment horizontal="center" vertical="center" wrapText="1"/>
    </xf>
    <xf numFmtId="165" fontId="43" fillId="0" borderId="36" xfId="0" applyNumberFormat="1" applyFont="1" applyFill="1" applyBorder="1" applyAlignment="1">
      <alignment vertical="center" wrapText="1"/>
    </xf>
    <xf numFmtId="167" fontId="43" fillId="0" borderId="36" xfId="0" applyNumberFormat="1" applyFont="1" applyFill="1" applyBorder="1" applyAlignment="1">
      <alignment horizontal="center" vertical="center"/>
    </xf>
    <xf numFmtId="165" fontId="43" fillId="0" borderId="75" xfId="0" applyNumberFormat="1" applyFont="1" applyFill="1" applyBorder="1" applyAlignment="1">
      <alignment horizontal="right" vertical="center"/>
    </xf>
    <xf numFmtId="165" fontId="43" fillId="0" borderId="36" xfId="0" applyNumberFormat="1" applyFont="1" applyFill="1" applyBorder="1" applyAlignment="1">
      <alignment horizontal="right" vertical="center"/>
    </xf>
    <xf numFmtId="167" fontId="43" fillId="0" borderId="36" xfId="0" applyNumberFormat="1" applyFont="1" applyFill="1" applyBorder="1" applyAlignment="1">
      <alignment horizontal="center" vertical="center" wrapText="1"/>
    </xf>
    <xf numFmtId="165" fontId="43" fillId="0" borderId="75" xfId="0" applyNumberFormat="1" applyFont="1" applyFill="1" applyBorder="1" applyAlignment="1">
      <alignment horizontal="right" vertical="center" wrapText="1"/>
    </xf>
    <xf numFmtId="165" fontId="43" fillId="0" borderId="80" xfId="0" applyNumberFormat="1" applyFont="1" applyFill="1" applyBorder="1" applyAlignment="1">
      <alignment horizontal="center" vertical="center" wrapText="1"/>
    </xf>
    <xf numFmtId="165" fontId="43" fillId="0" borderId="32" xfId="0" applyNumberFormat="1" applyFont="1" applyFill="1" applyBorder="1" applyAlignment="1">
      <alignment horizontal="center" vertical="center" wrapText="1"/>
    </xf>
    <xf numFmtId="49" fontId="49" fillId="0" borderId="30" xfId="0" applyNumberFormat="1" applyFont="1" applyFill="1" applyBorder="1" applyAlignment="1">
      <alignment horizontal="center" vertical="center" wrapText="1"/>
    </xf>
    <xf numFmtId="165" fontId="43" fillId="0" borderId="71" xfId="0" applyNumberFormat="1" applyFont="1" applyFill="1" applyBorder="1" applyAlignment="1">
      <alignment vertical="center" wrapText="1"/>
    </xf>
    <xf numFmtId="167" fontId="43" fillId="0" borderId="68" xfId="0" applyNumberFormat="1" applyFont="1" applyFill="1" applyBorder="1" applyAlignment="1">
      <alignment horizontal="center" vertical="center"/>
    </xf>
    <xf numFmtId="165" fontId="43" fillId="0" borderId="70" xfId="0" applyNumberFormat="1" applyFont="1" applyFill="1" applyBorder="1" applyAlignment="1">
      <alignment vertical="center"/>
    </xf>
    <xf numFmtId="167" fontId="43" fillId="0" borderId="69" xfId="0" applyNumberFormat="1" applyFont="1" applyFill="1" applyBorder="1" applyAlignment="1">
      <alignment horizontal="center" vertical="center"/>
    </xf>
    <xf numFmtId="0" fontId="43" fillId="0" borderId="70" xfId="0" applyFont="1" applyFill="1" applyBorder="1" applyAlignment="1">
      <alignment vertical="center"/>
    </xf>
    <xf numFmtId="0" fontId="43" fillId="0" borderId="69" xfId="0" applyFont="1" applyFill="1" applyBorder="1" applyAlignment="1">
      <alignment vertical="center"/>
    </xf>
    <xf numFmtId="165" fontId="43" fillId="0" borderId="71" xfId="0" applyNumberFormat="1" applyFont="1" applyFill="1" applyBorder="1" applyAlignment="1">
      <alignment vertical="center"/>
    </xf>
    <xf numFmtId="165" fontId="43" fillId="0" borderId="70" xfId="1" applyNumberFormat="1" applyFont="1" applyFill="1" applyBorder="1" applyAlignment="1">
      <alignment vertical="center"/>
    </xf>
    <xf numFmtId="165" fontId="43" fillId="0" borderId="69" xfId="1" applyNumberFormat="1" applyFont="1" applyFill="1" applyBorder="1" applyAlignment="1">
      <alignment vertical="center"/>
    </xf>
    <xf numFmtId="165" fontId="52" fillId="0" borderId="69" xfId="0" applyNumberFormat="1" applyFont="1" applyFill="1" applyBorder="1" applyAlignment="1">
      <alignment vertical="center" wrapText="1"/>
    </xf>
    <xf numFmtId="165" fontId="41" fillId="0" borderId="71" xfId="0" applyNumberFormat="1" applyFont="1" applyFill="1" applyBorder="1" applyAlignment="1">
      <alignment vertical="center"/>
    </xf>
    <xf numFmtId="167" fontId="41" fillId="0" borderId="68" xfId="0" applyNumberFormat="1" applyFont="1" applyFill="1" applyBorder="1" applyAlignment="1">
      <alignment horizontal="center" vertical="center"/>
    </xf>
    <xf numFmtId="165" fontId="41" fillId="0" borderId="70" xfId="0" applyNumberFormat="1" applyFont="1" applyFill="1" applyBorder="1" applyAlignment="1">
      <alignment vertical="center"/>
    </xf>
    <xf numFmtId="165" fontId="41" fillId="0" borderId="70" xfId="0" applyNumberFormat="1" applyFont="1" applyFill="1" applyBorder="1" applyAlignment="1">
      <alignment vertical="center" wrapText="1"/>
    </xf>
    <xf numFmtId="165" fontId="41" fillId="0" borderId="69" xfId="0" applyNumberFormat="1" applyFont="1" applyFill="1" applyBorder="1" applyAlignment="1">
      <alignment vertical="center" wrapText="1"/>
    </xf>
    <xf numFmtId="167" fontId="41" fillId="0" borderId="68" xfId="0" applyNumberFormat="1" applyFont="1" applyFill="1" applyBorder="1" applyAlignment="1">
      <alignment horizontal="center" vertical="center" wrapText="1"/>
    </xf>
    <xf numFmtId="165" fontId="41" fillId="0" borderId="69" xfId="0" applyNumberFormat="1" applyFont="1" applyFill="1" applyBorder="1" applyAlignment="1">
      <alignment vertical="center"/>
    </xf>
    <xf numFmtId="167" fontId="41" fillId="0" borderId="69" xfId="0" applyNumberFormat="1" applyFont="1" applyFill="1" applyBorder="1" applyAlignment="1">
      <alignment horizontal="center" vertical="center"/>
    </xf>
    <xf numFmtId="165" fontId="41" fillId="0" borderId="70" xfId="0" applyNumberFormat="1" applyFont="1" applyFill="1" applyBorder="1" applyAlignment="1">
      <alignment horizontal="right" vertical="center"/>
    </xf>
    <xf numFmtId="165" fontId="41" fillId="0" borderId="69" xfId="0" applyNumberFormat="1" applyFont="1" applyFill="1" applyBorder="1" applyAlignment="1">
      <alignment horizontal="right" vertical="center"/>
    </xf>
    <xf numFmtId="0" fontId="43" fillId="0" borderId="68" xfId="0" applyFont="1" applyFill="1" applyBorder="1" applyAlignment="1">
      <alignment vertical="center"/>
    </xf>
    <xf numFmtId="165" fontId="43" fillId="0" borderId="70" xfId="1" applyNumberFormat="1" applyFont="1" applyFill="1" applyBorder="1" applyAlignment="1">
      <alignment vertical="center" wrapText="1"/>
    </xf>
    <xf numFmtId="165" fontId="43" fillId="0" borderId="69" xfId="1" applyNumberFormat="1" applyFont="1" applyFill="1" applyBorder="1" applyAlignment="1">
      <alignment vertical="center" wrapText="1"/>
    </xf>
    <xf numFmtId="165" fontId="43" fillId="0" borderId="128" xfId="0" applyNumberFormat="1" applyFont="1" applyFill="1" applyBorder="1" applyAlignment="1">
      <alignment vertical="center" wrapText="1"/>
    </xf>
    <xf numFmtId="167" fontId="43" fillId="0" borderId="129" xfId="0" applyNumberFormat="1" applyFont="1" applyFill="1" applyBorder="1" applyAlignment="1">
      <alignment horizontal="center" vertical="center" wrapText="1"/>
    </xf>
    <xf numFmtId="0" fontId="43" fillId="0" borderId="76" xfId="0" applyFont="1" applyFill="1" applyBorder="1" applyAlignment="1">
      <alignment vertical="center"/>
    </xf>
    <xf numFmtId="0" fontId="43" fillId="0" borderId="74" xfId="0" applyFont="1" applyFill="1" applyBorder="1" applyAlignment="1">
      <alignment vertical="center"/>
    </xf>
    <xf numFmtId="0" fontId="43" fillId="0" borderId="129" xfId="0" applyFont="1" applyFill="1" applyBorder="1" applyAlignment="1">
      <alignment vertical="center"/>
    </xf>
    <xf numFmtId="165" fontId="43" fillId="0" borderId="76" xfId="0" applyNumberFormat="1" applyFont="1" applyFill="1" applyBorder="1" applyAlignment="1">
      <alignment vertical="center" wrapText="1"/>
    </xf>
    <xf numFmtId="165" fontId="43" fillId="0" borderId="74" xfId="0" applyNumberFormat="1" applyFont="1" applyFill="1" applyBorder="1" applyAlignment="1">
      <alignment vertical="center" wrapText="1"/>
    </xf>
    <xf numFmtId="165" fontId="43" fillId="0" borderId="74" xfId="0" applyNumberFormat="1" applyFont="1" applyFill="1" applyBorder="1" applyAlignment="1">
      <alignment vertical="center"/>
    </xf>
    <xf numFmtId="167" fontId="43" fillId="0" borderId="74" xfId="0" applyNumberFormat="1" applyFont="1" applyFill="1" applyBorder="1" applyAlignment="1">
      <alignment horizontal="center" vertical="center" wrapText="1"/>
    </xf>
    <xf numFmtId="165" fontId="43" fillId="0" borderId="76" xfId="0" applyNumberFormat="1" applyFont="1" applyFill="1" applyBorder="1" applyAlignment="1">
      <alignment horizontal="right" vertical="center" wrapText="1"/>
    </xf>
    <xf numFmtId="165" fontId="43" fillId="0" borderId="74" xfId="0" applyNumberFormat="1" applyFont="1" applyFill="1" applyBorder="1" applyAlignment="1">
      <alignment horizontal="right" vertical="center"/>
    </xf>
    <xf numFmtId="165" fontId="43" fillId="0" borderId="130" xfId="0" applyNumberFormat="1" applyFont="1" applyFill="1" applyBorder="1" applyAlignment="1">
      <alignment horizontal="right" vertical="center" wrapText="1"/>
    </xf>
    <xf numFmtId="165" fontId="43" fillId="0" borderId="130" xfId="0" applyNumberFormat="1" applyFont="1" applyFill="1" applyBorder="1" applyAlignment="1">
      <alignment horizontal="center" vertical="center" wrapText="1"/>
    </xf>
    <xf numFmtId="167" fontId="49" fillId="0" borderId="61" xfId="0" applyNumberFormat="1" applyFont="1" applyFill="1" applyBorder="1" applyAlignment="1">
      <alignment horizontal="center" vertical="center" wrapText="1"/>
    </xf>
    <xf numFmtId="0" fontId="25" fillId="0" borderId="0" xfId="0" applyFont="1" applyFill="1" applyAlignment="1">
      <alignment horizontal="center" vertical="center"/>
    </xf>
    <xf numFmtId="0" fontId="62" fillId="0" borderId="0" xfId="0" applyFont="1" applyFill="1" applyAlignment="1">
      <alignment horizontal="center" vertical="center"/>
    </xf>
    <xf numFmtId="16" fontId="56" fillId="0" borderId="0" xfId="0" applyNumberFormat="1" applyFont="1" applyFill="1" applyAlignment="1">
      <alignment vertical="center"/>
    </xf>
    <xf numFmtId="0" fontId="43" fillId="0" borderId="0" xfId="0" applyFont="1" applyFill="1" applyAlignment="1">
      <alignment vertical="center"/>
    </xf>
    <xf numFmtId="0" fontId="43" fillId="0" borderId="0" xfId="0" applyFont="1" applyFill="1" applyAlignment="1">
      <alignment horizontal="center" vertical="center"/>
    </xf>
    <xf numFmtId="8" fontId="43" fillId="0" borderId="0" xfId="0" applyNumberFormat="1" applyFont="1" applyFill="1" applyAlignment="1">
      <alignment vertical="center"/>
    </xf>
    <xf numFmtId="0" fontId="41" fillId="0" borderId="0" xfId="0" applyFont="1" applyFill="1" applyAlignment="1">
      <alignment vertical="center"/>
    </xf>
    <xf numFmtId="8" fontId="50" fillId="0" borderId="123" xfId="0" applyNumberFormat="1" applyFont="1" applyFill="1" applyBorder="1" applyAlignment="1">
      <alignment horizontal="center" vertical="center" wrapText="1"/>
    </xf>
    <xf numFmtId="8" fontId="51" fillId="0" borderId="67" xfId="0" applyNumberFormat="1" applyFont="1" applyFill="1" applyBorder="1" applyAlignment="1">
      <alignment horizontal="center" vertical="center" wrapText="1"/>
    </xf>
    <xf numFmtId="8" fontId="50" fillId="0" borderId="59" xfId="0" applyNumberFormat="1" applyFont="1" applyFill="1" applyBorder="1" applyAlignment="1">
      <alignment horizontal="center" vertical="center" wrapText="1"/>
    </xf>
    <xf numFmtId="49" fontId="51" fillId="0" borderId="79" xfId="0" applyNumberFormat="1" applyFont="1" applyFill="1" applyBorder="1" applyAlignment="1">
      <alignment horizontal="center" vertical="center" wrapText="1"/>
    </xf>
    <xf numFmtId="0" fontId="0" fillId="0" borderId="0" xfId="0" applyFill="1" applyAlignment="1"/>
    <xf numFmtId="49" fontId="56" fillId="0" borderId="0" xfId="0" applyNumberFormat="1" applyFont="1" applyFill="1" applyAlignment="1">
      <alignment horizontal="center" vertical="center"/>
    </xf>
    <xf numFmtId="44" fontId="56" fillId="0" borderId="0" xfId="0" applyNumberFormat="1" applyFont="1" applyFill="1" applyAlignment="1">
      <alignment horizontal="center" vertical="center"/>
    </xf>
    <xf numFmtId="0" fontId="0" fillId="0" borderId="0" xfId="0" applyFill="1" applyAlignment="1">
      <alignment vertical="center"/>
    </xf>
    <xf numFmtId="49" fontId="43" fillId="0" borderId="0" xfId="0" applyNumberFormat="1" applyFont="1" applyFill="1" applyAlignment="1">
      <alignment horizontal="center" vertical="center"/>
    </xf>
    <xf numFmtId="44" fontId="43" fillId="0" borderId="0" xfId="0" applyNumberFormat="1" applyFont="1" applyFill="1" applyAlignment="1">
      <alignment horizontal="center" vertical="center"/>
    </xf>
    <xf numFmtId="49" fontId="66" fillId="0" borderId="0" xfId="0" applyNumberFormat="1" applyFont="1" applyFill="1" applyAlignment="1">
      <alignment horizontal="center" vertical="center"/>
    </xf>
    <xf numFmtId="8" fontId="66" fillId="0" borderId="0" xfId="0" applyNumberFormat="1" applyFont="1" applyFill="1" applyAlignment="1">
      <alignment vertical="center"/>
    </xf>
    <xf numFmtId="49" fontId="41" fillId="0" borderId="0" xfId="0" applyNumberFormat="1" applyFont="1" applyFill="1" applyAlignment="1">
      <alignment horizontal="center" vertical="center"/>
    </xf>
    <xf numFmtId="44" fontId="41" fillId="0" borderId="0" xfId="0" applyNumberFormat="1" applyFont="1" applyFill="1" applyAlignment="1">
      <alignment horizontal="center" vertical="center"/>
    </xf>
    <xf numFmtId="8" fontId="51" fillId="0" borderId="99" xfId="0" applyNumberFormat="1" applyFont="1" applyFill="1" applyBorder="1" applyAlignment="1">
      <alignment horizontal="center" vertical="center" wrapText="1"/>
    </xf>
    <xf numFmtId="8" fontId="16" fillId="0" borderId="100" xfId="0" applyNumberFormat="1" applyFont="1" applyFill="1" applyBorder="1" applyAlignment="1">
      <alignment horizontal="center" vertical="center" wrapText="1"/>
    </xf>
    <xf numFmtId="8" fontId="66" fillId="0" borderId="85" xfId="0" applyNumberFormat="1" applyFont="1" applyFill="1" applyBorder="1" applyAlignment="1">
      <alignment horizontal="center" vertical="center" wrapText="1"/>
    </xf>
    <xf numFmtId="8" fontId="16" fillId="0" borderId="50" xfId="0" applyNumberFormat="1" applyFont="1" applyBorder="1" applyAlignment="1">
      <alignment horizontal="center" vertical="center" wrapText="1"/>
    </xf>
    <xf numFmtId="40" fontId="0" fillId="0" borderId="50" xfId="0" applyNumberFormat="1" applyFill="1" applyBorder="1" applyAlignment="1">
      <alignment horizontal="center" vertical="center" wrapText="1"/>
    </xf>
    <xf numFmtId="8" fontId="51" fillId="0" borderId="50" xfId="0" applyNumberFormat="1" applyFont="1" applyFill="1" applyBorder="1" applyAlignment="1">
      <alignment horizontal="center" vertical="center" wrapText="1"/>
    </xf>
    <xf numFmtId="44" fontId="36" fillId="0" borderId="13" xfId="0" applyNumberFormat="1" applyFont="1" applyFill="1" applyBorder="1" applyAlignment="1">
      <alignment horizontal="center" vertical="center" wrapText="1"/>
    </xf>
    <xf numFmtId="44" fontId="36" fillId="0" borderId="12" xfId="0" applyNumberFormat="1" applyFont="1" applyFill="1" applyBorder="1" applyAlignment="1">
      <alignment horizontal="center" vertical="center" wrapText="1"/>
    </xf>
    <xf numFmtId="44" fontId="36" fillId="0" borderId="14" xfId="0" applyNumberFormat="1" applyFont="1" applyFill="1" applyBorder="1" applyAlignment="1">
      <alignment horizontal="center" vertical="center" wrapText="1"/>
    </xf>
    <xf numFmtId="49" fontId="51" fillId="0" borderId="101" xfId="0" applyNumberFormat="1" applyFont="1" applyBorder="1" applyAlignment="1">
      <alignment horizontal="center" vertical="center"/>
    </xf>
    <xf numFmtId="49" fontId="51" fillId="0" borderId="93" xfId="0" applyNumberFormat="1" applyFont="1" applyBorder="1" applyAlignment="1">
      <alignment horizontal="center" vertical="center"/>
    </xf>
    <xf numFmtId="49" fontId="51" fillId="0" borderId="101" xfId="0" applyNumberFormat="1" applyFont="1" applyBorder="1" applyAlignment="1">
      <alignment horizontal="center" vertical="center" wrapText="1"/>
    </xf>
    <xf numFmtId="49" fontId="51" fillId="0" borderId="93" xfId="0" applyNumberFormat="1" applyFont="1" applyBorder="1" applyAlignment="1">
      <alignment horizontal="center" vertical="center" wrapText="1"/>
    </xf>
    <xf numFmtId="49" fontId="51" fillId="0" borderId="97" xfId="0" applyNumberFormat="1" applyFont="1" applyBorder="1" applyAlignment="1">
      <alignment horizontal="center" vertical="center" wrapText="1"/>
    </xf>
    <xf numFmtId="165" fontId="50" fillId="0" borderId="63" xfId="0" applyNumberFormat="1" applyFont="1" applyFill="1" applyBorder="1" applyAlignment="1">
      <alignment horizontal="right" vertical="center" wrapText="1" indent="1"/>
    </xf>
    <xf numFmtId="0" fontId="0" fillId="0" borderId="62" xfId="0" applyFill="1" applyBorder="1" applyAlignment="1">
      <alignment horizontal="right" vertical="center" wrapText="1" indent="1"/>
    </xf>
    <xf numFmtId="165" fontId="51" fillId="0" borderId="63" xfId="0" applyNumberFormat="1" applyFont="1" applyBorder="1" applyAlignment="1">
      <alignment horizontal="right" vertical="center" wrapText="1" indent="1"/>
    </xf>
    <xf numFmtId="0" fontId="16" fillId="0" borderId="62" xfId="0" applyFont="1" applyBorder="1" applyAlignment="1">
      <alignment horizontal="right" vertical="center" wrapText="1" indent="1"/>
    </xf>
    <xf numFmtId="49" fontId="51" fillId="0" borderId="66" xfId="0" applyNumberFormat="1" applyFont="1" applyBorder="1" applyAlignment="1">
      <alignment horizontal="center" vertical="center" wrapText="1"/>
    </xf>
    <xf numFmtId="49" fontId="49" fillId="0" borderId="12" xfId="0" applyNumberFormat="1" applyFont="1" applyBorder="1" applyAlignment="1">
      <alignment horizontal="center" vertical="center" wrapText="1"/>
    </xf>
    <xf numFmtId="49" fontId="49" fillId="0" borderId="58" xfId="0" applyNumberFormat="1" applyFont="1" applyBorder="1" applyAlignment="1">
      <alignment horizontal="center" vertical="center" wrapText="1"/>
    </xf>
    <xf numFmtId="49" fontId="51" fillId="0" borderId="12" xfId="0" applyNumberFormat="1" applyFont="1" applyBorder="1" applyAlignment="1">
      <alignment horizontal="center" vertical="center" wrapText="1"/>
    </xf>
    <xf numFmtId="49" fontId="51" fillId="0" borderId="58" xfId="0" applyNumberFormat="1" applyFont="1" applyBorder="1" applyAlignment="1">
      <alignment horizontal="center" vertical="center" wrapText="1"/>
    </xf>
    <xf numFmtId="49" fontId="51" fillId="0" borderId="85" xfId="0" applyNumberFormat="1" applyFont="1" applyBorder="1" applyAlignment="1">
      <alignment horizontal="center" vertical="center" wrapText="1"/>
    </xf>
    <xf numFmtId="49" fontId="51" fillId="0" borderId="50" xfId="0" applyNumberFormat="1" applyFont="1" applyBorder="1" applyAlignment="1">
      <alignment horizontal="center" vertical="center" wrapText="1"/>
    </xf>
    <xf numFmtId="0" fontId="0" fillId="0" borderId="62" xfId="0" applyBorder="1" applyAlignment="1">
      <alignment horizontal="right" vertical="center" wrapText="1" indent="1"/>
    </xf>
    <xf numFmtId="49" fontId="50" fillId="0" borderId="64" xfId="0" applyNumberFormat="1" applyFont="1" applyBorder="1" applyAlignment="1">
      <alignment horizontal="right" vertical="center" indent="1"/>
    </xf>
    <xf numFmtId="49" fontId="50" fillId="0" borderId="62" xfId="0" applyNumberFormat="1" applyFont="1" applyBorder="1" applyAlignment="1">
      <alignment horizontal="right" vertical="center" indent="1"/>
    </xf>
    <xf numFmtId="49" fontId="61" fillId="0" borderId="13" xfId="0" applyNumberFormat="1" applyFont="1" applyBorder="1" applyAlignment="1">
      <alignment horizontal="center" vertical="center" wrapText="1"/>
    </xf>
    <xf numFmtId="165" fontId="51" fillId="0" borderId="63" xfId="0" applyNumberFormat="1" applyFont="1" applyFill="1" applyBorder="1" applyAlignment="1">
      <alignment horizontal="right" vertical="center" wrapText="1" indent="1"/>
    </xf>
    <xf numFmtId="0" fontId="16" fillId="0" borderId="62" xfId="0" applyFont="1" applyFill="1" applyBorder="1" applyAlignment="1">
      <alignment horizontal="right" vertical="center" wrapText="1" indent="1"/>
    </xf>
    <xf numFmtId="49" fontId="51" fillId="0" borderId="13" xfId="0" applyNumberFormat="1" applyFont="1" applyBorder="1" applyAlignment="1">
      <alignment horizontal="center" vertical="center"/>
    </xf>
    <xf numFmtId="0" fontId="34" fillId="0" borderId="12" xfId="0" applyFont="1" applyBorder="1" applyAlignment="1">
      <alignment vertical="center"/>
    </xf>
    <xf numFmtId="49" fontId="61" fillId="0" borderId="66" xfId="0" applyNumberFormat="1" applyFont="1" applyBorder="1" applyAlignment="1">
      <alignment horizontal="center" vertical="center" wrapText="1"/>
    </xf>
    <xf numFmtId="0" fontId="64" fillId="36" borderId="56" xfId="0" applyFont="1" applyFill="1" applyBorder="1" applyAlignment="1">
      <alignment horizontal="center" vertical="center"/>
    </xf>
    <xf numFmtId="0" fontId="48" fillId="36" borderId="55" xfId="0" applyFont="1" applyFill="1" applyBorder="1" applyAlignment="1">
      <alignment vertical="center"/>
    </xf>
    <xf numFmtId="0" fontId="64" fillId="36" borderId="13" xfId="0" applyFont="1" applyFill="1" applyBorder="1" applyAlignment="1" applyProtection="1">
      <alignment horizontal="center" vertical="center"/>
      <protection locked="0"/>
    </xf>
    <xf numFmtId="0" fontId="48" fillId="36" borderId="12" xfId="0" applyFont="1" applyFill="1" applyBorder="1" applyAlignment="1">
      <alignment horizontal="center" vertical="center"/>
    </xf>
    <xf numFmtId="0" fontId="48" fillId="36" borderId="14" xfId="0" applyFont="1" applyFill="1" applyBorder="1" applyAlignment="1">
      <alignment horizontal="center" vertical="center"/>
    </xf>
    <xf numFmtId="0" fontId="32" fillId="34" borderId="13" xfId="0" applyFont="1" applyFill="1" applyBorder="1" applyAlignment="1">
      <alignment horizontal="center" vertical="center"/>
    </xf>
    <xf numFmtId="0" fontId="0" fillId="0" borderId="12" xfId="0" applyBorder="1" applyAlignment="1"/>
    <xf numFmtId="0" fontId="0" fillId="0" borderId="14" xfId="0" applyBorder="1" applyAlignment="1"/>
    <xf numFmtId="165" fontId="0" fillId="34" borderId="13" xfId="0" applyNumberFormat="1" applyFill="1" applyBorder="1" applyAlignment="1">
      <alignment horizontal="center" vertical="center"/>
    </xf>
    <xf numFmtId="0" fontId="0" fillId="34" borderId="12" xfId="0" applyFill="1" applyBorder="1" applyAlignment="1">
      <alignment vertical="center"/>
    </xf>
    <xf numFmtId="49" fontId="51" fillId="0" borderId="13" xfId="0" applyNumberFormat="1" applyFont="1" applyBorder="1" applyAlignment="1">
      <alignment horizontal="center" vertical="center" wrapText="1"/>
    </xf>
    <xf numFmtId="49" fontId="49" fillId="0" borderId="89" xfId="0" applyNumberFormat="1" applyFont="1" applyBorder="1" applyAlignment="1">
      <alignment horizontal="center" vertical="center" wrapText="1"/>
    </xf>
    <xf numFmtId="49" fontId="51" fillId="0" borderId="12" xfId="0" applyNumberFormat="1" applyFont="1" applyBorder="1" applyAlignment="1">
      <alignment horizontal="center" vertical="center"/>
    </xf>
    <xf numFmtId="165" fontId="51" fillId="0" borderId="88" xfId="0" applyNumberFormat="1" applyFont="1" applyBorder="1" applyAlignment="1">
      <alignment horizontal="right" vertical="center" wrapText="1" indent="1"/>
    </xf>
    <xf numFmtId="0" fontId="16" fillId="0" borderId="38" xfId="0" applyFont="1" applyBorder="1" applyAlignment="1">
      <alignment horizontal="right" vertical="center" wrapText="1" indent="1"/>
    </xf>
    <xf numFmtId="165" fontId="51" fillId="0" borderId="62" xfId="0" applyNumberFormat="1" applyFont="1" applyBorder="1" applyAlignment="1">
      <alignment horizontal="right" vertical="center" wrapText="1" indent="1"/>
    </xf>
    <xf numFmtId="165" fontId="16" fillId="0" borderId="62" xfId="0" applyNumberFormat="1" applyFont="1" applyBorder="1" applyAlignment="1">
      <alignment horizontal="right" vertical="center" wrapText="1" indent="1"/>
    </xf>
    <xf numFmtId="49" fontId="51" fillId="0" borderId="92" xfId="0" applyNumberFormat="1" applyFont="1" applyBorder="1" applyAlignment="1">
      <alignment horizontal="center" vertical="center" wrapText="1"/>
    </xf>
    <xf numFmtId="0" fontId="32" fillId="34" borderId="51" xfId="0" applyFont="1" applyFill="1" applyBorder="1" applyAlignment="1">
      <alignment horizontal="center" vertical="center"/>
    </xf>
    <xf numFmtId="0" fontId="0" fillId="0" borderId="50" xfId="0" applyBorder="1" applyAlignment="1"/>
    <xf numFmtId="0" fontId="0" fillId="0" borderId="120" xfId="0" applyBorder="1" applyAlignment="1"/>
    <xf numFmtId="44" fontId="0" fillId="0" borderId="62" xfId="0" applyNumberFormat="1" applyFill="1" applyBorder="1" applyAlignment="1">
      <alignment horizontal="right" vertical="center" wrapText="1" indent="1"/>
    </xf>
    <xf numFmtId="0" fontId="0" fillId="0" borderId="12" xfId="0" applyBorder="1" applyAlignment="1">
      <alignment horizontal="center" vertical="center"/>
    </xf>
    <xf numFmtId="0" fontId="36" fillId="34" borderId="13" xfId="0" applyFont="1" applyFill="1" applyBorder="1" applyAlignment="1">
      <alignment horizontal="center" vertical="center" wrapText="1"/>
    </xf>
    <xf numFmtId="0" fontId="0" fillId="34" borderId="12" xfId="0" applyFill="1" applyBorder="1" applyAlignment="1">
      <alignment horizontal="center" vertical="center" wrapText="1"/>
    </xf>
    <xf numFmtId="0" fontId="0" fillId="34" borderId="14" xfId="0" applyFill="1" applyBorder="1" applyAlignment="1">
      <alignment horizontal="center" vertical="center" wrapText="1"/>
    </xf>
    <xf numFmtId="44" fontId="38" fillId="0" borderId="13" xfId="0" applyNumberFormat="1" applyFont="1" applyBorder="1" applyAlignment="1">
      <alignment horizontal="center" vertical="center"/>
    </xf>
    <xf numFmtId="0" fontId="33" fillId="0" borderId="14" xfId="0" applyFont="1" applyBorder="1" applyAlignment="1">
      <alignment horizontal="center" vertical="center"/>
    </xf>
    <xf numFmtId="44" fontId="38" fillId="0" borderId="16" xfId="0" applyNumberFormat="1" applyFont="1" applyBorder="1" applyAlignment="1">
      <alignment horizontal="center" vertical="center"/>
    </xf>
    <xf numFmtId="0" fontId="38" fillId="0" borderId="17" xfId="0" applyFont="1" applyBorder="1" applyAlignment="1">
      <alignment horizontal="center" vertical="center"/>
    </xf>
    <xf numFmtId="0" fontId="38" fillId="0" borderId="18" xfId="0" applyFont="1" applyBorder="1" applyAlignment="1">
      <alignment horizontal="center" vertical="center"/>
    </xf>
    <xf numFmtId="44" fontId="38" fillId="33" borderId="15" xfId="0" applyNumberFormat="1" applyFont="1" applyFill="1" applyBorder="1" applyAlignment="1">
      <alignment horizontal="left" vertical="center"/>
    </xf>
    <xf numFmtId="165" fontId="27" fillId="33" borderId="15" xfId="0" applyNumberFormat="1" applyFont="1" applyFill="1" applyBorder="1" applyAlignment="1">
      <alignment horizontal="center" vertical="center"/>
    </xf>
    <xf numFmtId="8" fontId="25" fillId="0" borderId="0" xfId="0" applyNumberFormat="1" applyFont="1" applyFill="1" applyBorder="1" applyAlignment="1">
      <alignment horizontal="center" vertical="center"/>
    </xf>
    <xf numFmtId="165" fontId="27" fillId="0" borderId="10" xfId="2" applyNumberFormat="1" applyFont="1" applyBorder="1" applyAlignment="1">
      <alignment horizontal="center" vertical="center"/>
    </xf>
    <xf numFmtId="164" fontId="25" fillId="0" borderId="0" xfId="0" applyNumberFormat="1" applyFont="1" applyFill="1" applyBorder="1" applyAlignment="1">
      <alignment horizontal="right" vertical="center" indent="1"/>
    </xf>
    <xf numFmtId="40" fontId="25" fillId="0" borderId="0" xfId="0" applyNumberFormat="1" applyFont="1" applyFill="1" applyBorder="1" applyAlignment="1">
      <alignment horizontal="right"/>
    </xf>
    <xf numFmtId="165" fontId="25" fillId="0" borderId="0" xfId="0" applyNumberFormat="1" applyFont="1" applyFill="1" applyAlignment="1">
      <alignment horizontal="center" vertical="center"/>
    </xf>
    <xf numFmtId="10" fontId="56" fillId="0" borderId="0" xfId="0" applyNumberFormat="1" applyFont="1" applyFill="1" applyAlignment="1">
      <alignment horizontal="left" vertical="center" indent="1"/>
    </xf>
    <xf numFmtId="10" fontId="68" fillId="0" borderId="0" xfId="0" applyNumberFormat="1" applyFont="1" applyFill="1" applyAlignment="1">
      <alignment horizontal="left" vertical="center" indent="1"/>
    </xf>
    <xf numFmtId="10" fontId="66" fillId="0" borderId="0" xfId="0" applyNumberFormat="1" applyFont="1" applyFill="1" applyAlignment="1">
      <alignment horizontal="left" vertical="center" indent="1"/>
    </xf>
    <xf numFmtId="10" fontId="43" fillId="0" borderId="0" xfId="0" applyNumberFormat="1" applyFont="1" applyFill="1" applyAlignment="1">
      <alignment horizontal="left" vertical="center" indent="1"/>
    </xf>
    <xf numFmtId="10" fontId="66" fillId="0" borderId="20" xfId="0" applyNumberFormat="1" applyFont="1" applyFill="1" applyBorder="1" applyAlignment="1">
      <alignment horizontal="left" vertical="center" indent="1"/>
    </xf>
    <xf numFmtId="10" fontId="41" fillId="0" borderId="0" xfId="0" applyNumberFormat="1" applyFont="1" applyFill="1" applyAlignment="1">
      <alignment horizontal="left" vertical="center" indent="1"/>
    </xf>
    <xf numFmtId="49" fontId="50" fillId="0" borderId="62" xfId="0" applyNumberFormat="1" applyFont="1" applyFill="1" applyBorder="1" applyAlignment="1">
      <alignment horizontal="center" vertical="center" wrapText="1"/>
    </xf>
    <xf numFmtId="8" fontId="50" fillId="0" borderId="50" xfId="0" applyNumberFormat="1" applyFont="1" applyFill="1" applyBorder="1" applyAlignment="1">
      <alignment horizontal="center" vertical="center" wrapText="1"/>
    </xf>
    <xf numFmtId="49" fontId="33" fillId="0" borderId="78" xfId="0" applyNumberFormat="1" applyFont="1" applyFill="1" applyBorder="1" applyAlignment="1">
      <alignment horizontal="center" vertical="center" wrapText="1"/>
    </xf>
    <xf numFmtId="49" fontId="56" fillId="0" borderId="136" xfId="0" applyNumberFormat="1" applyFont="1" applyFill="1" applyBorder="1" applyAlignment="1">
      <alignment horizontal="center" vertical="center" wrapText="1"/>
    </xf>
    <xf numFmtId="40" fontId="50" fillId="0" borderId="85" xfId="0" applyNumberFormat="1" applyFont="1" applyFill="1" applyBorder="1" applyAlignment="1">
      <alignment horizontal="center" vertical="center" wrapText="1"/>
    </xf>
    <xf numFmtId="49" fontId="56" fillId="0" borderId="87" xfId="0" applyNumberFormat="1" applyFont="1" applyFill="1" applyBorder="1" applyAlignment="1">
      <alignment horizontal="center" vertical="center" wrapText="1"/>
    </xf>
    <xf numFmtId="49" fontId="0" fillId="34" borderId="12" xfId="0" applyNumberFormat="1" applyFont="1" applyFill="1" applyBorder="1"/>
    <xf numFmtId="49" fontId="16" fillId="34" borderId="55" xfId="0" applyNumberFormat="1" applyFont="1" applyFill="1" applyBorder="1"/>
    <xf numFmtId="165" fontId="25" fillId="0" borderId="0" xfId="0" applyNumberFormat="1" applyFont="1" applyFill="1" applyAlignment="1">
      <alignment horizontal="right" vertical="center" indent="1"/>
    </xf>
    <xf numFmtId="10" fontId="74" fillId="0" borderId="0" xfId="0" applyNumberFormat="1" applyFont="1" applyFill="1" applyAlignment="1">
      <alignment horizontal="left" vertical="center" indent="1"/>
    </xf>
    <xf numFmtId="49" fontId="74" fillId="0" borderId="0" xfId="0" applyNumberFormat="1" applyFont="1" applyFill="1" applyAlignment="1">
      <alignment horizontal="center" vertical="center"/>
    </xf>
    <xf numFmtId="44" fontId="74" fillId="0" borderId="0" xfId="0" applyNumberFormat="1" applyFont="1" applyFill="1" applyAlignment="1">
      <alignment horizontal="center" vertical="center"/>
    </xf>
    <xf numFmtId="0" fontId="33" fillId="0" borderId="0" xfId="0" applyFont="1" applyFill="1" applyAlignment="1">
      <alignment horizontal="center" vertical="center"/>
    </xf>
    <xf numFmtId="0" fontId="33" fillId="0" borderId="0" xfId="0" applyFont="1" applyFill="1" applyAlignment="1">
      <alignment horizontal="left" indent="1"/>
    </xf>
    <xf numFmtId="49" fontId="33" fillId="0" borderId="0" xfId="0" applyNumberFormat="1" applyFont="1" applyFill="1" applyAlignment="1"/>
    <xf numFmtId="0" fontId="33" fillId="0" borderId="0" xfId="0" applyFont="1" applyFill="1" applyAlignment="1"/>
    <xf numFmtId="10" fontId="38" fillId="0" borderId="0" xfId="0" applyNumberFormat="1" applyFont="1" applyFill="1" applyAlignment="1">
      <alignment horizontal="left" vertical="center" indent="1"/>
    </xf>
    <xf numFmtId="49" fontId="38" fillId="0" borderId="0" xfId="0" applyNumberFormat="1" applyFont="1" applyFill="1" applyAlignment="1">
      <alignment horizontal="center" vertical="center"/>
    </xf>
    <xf numFmtId="44" fontId="38" fillId="0" borderId="0" xfId="0" applyNumberFormat="1" applyFont="1" applyFill="1" applyAlignment="1">
      <alignment horizontal="center" vertical="center"/>
    </xf>
    <xf numFmtId="17" fontId="75" fillId="0" borderId="0" xfId="0" applyNumberFormat="1" applyFont="1" applyFill="1" applyAlignment="1">
      <alignment horizontal="center" vertical="center"/>
    </xf>
    <xf numFmtId="10" fontId="68" fillId="0" borderId="20" xfId="0" applyNumberFormat="1" applyFont="1" applyFill="1" applyBorder="1" applyAlignment="1">
      <alignment horizontal="left" vertical="center" indent="1"/>
    </xf>
    <xf numFmtId="0" fontId="33" fillId="0" borderId="0" xfId="0" applyFont="1" applyFill="1" applyAlignment="1">
      <alignment vertical="center"/>
    </xf>
    <xf numFmtId="10" fontId="68" fillId="0" borderId="0" xfId="0" applyNumberFormat="1" applyFont="1" applyFill="1" applyBorder="1" applyAlignment="1">
      <alignment horizontal="left" vertical="center" indent="1"/>
    </xf>
    <xf numFmtId="0" fontId="33" fillId="0" borderId="0" xfId="0" applyFont="1" applyFill="1" applyBorder="1" applyAlignment="1">
      <alignment horizontal="center" vertical="center"/>
    </xf>
    <xf numFmtId="10" fontId="76" fillId="0" borderId="0" xfId="0" applyNumberFormat="1" applyFont="1" applyFill="1" applyAlignment="1">
      <alignment horizontal="left" vertical="center" indent="1"/>
    </xf>
    <xf numFmtId="44" fontId="66" fillId="0" borderId="0" xfId="0" applyNumberFormat="1" applyFont="1" applyFill="1" applyAlignment="1">
      <alignment horizontal="center" vertical="center"/>
    </xf>
    <xf numFmtId="0" fontId="66" fillId="0" borderId="0" xfId="0" applyFont="1" applyFill="1" applyAlignment="1">
      <alignment vertical="center"/>
    </xf>
    <xf numFmtId="0" fontId="50" fillId="0" borderId="0" xfId="0" applyFont="1" applyFill="1" applyAlignment="1">
      <alignment vertical="center"/>
    </xf>
    <xf numFmtId="49" fontId="66" fillId="0" borderId="0" xfId="0" applyNumberFormat="1" applyFont="1" applyFill="1" applyBorder="1" applyAlignment="1">
      <alignment horizontal="center" vertical="center"/>
    </xf>
    <xf numFmtId="44" fontId="66" fillId="0" borderId="0" xfId="0" applyNumberFormat="1" applyFont="1" applyFill="1" applyBorder="1" applyAlignment="1">
      <alignment horizontal="center" vertical="center"/>
    </xf>
    <xf numFmtId="0" fontId="66" fillId="0" borderId="0" xfId="0" applyFont="1" applyFill="1" applyBorder="1" applyAlignment="1">
      <alignment vertical="center"/>
    </xf>
    <xf numFmtId="0" fontId="50" fillId="0" borderId="0" xfId="0" applyFont="1" applyFill="1" applyBorder="1" applyAlignment="1">
      <alignment vertical="center"/>
    </xf>
    <xf numFmtId="0" fontId="55" fillId="0" borderId="0" xfId="0" applyFont="1" applyFill="1" applyAlignment="1">
      <alignment vertical="center"/>
    </xf>
    <xf numFmtId="49" fontId="68" fillId="0" borderId="0" xfId="0" applyNumberFormat="1" applyFont="1" applyFill="1" applyAlignment="1">
      <alignment horizontal="center" vertical="center"/>
    </xf>
    <xf numFmtId="0" fontId="49" fillId="0" borderId="0" xfId="0" applyFont="1" applyFill="1" applyAlignment="1">
      <alignment vertical="center"/>
    </xf>
    <xf numFmtId="10" fontId="33" fillId="0" borderId="0" xfId="0" applyNumberFormat="1" applyFont="1" applyFill="1" applyAlignment="1">
      <alignment horizontal="left" vertical="center" indent="1"/>
    </xf>
    <xf numFmtId="49" fontId="33" fillId="0" borderId="0" xfId="0" applyNumberFormat="1" applyFont="1" applyFill="1" applyAlignment="1">
      <alignment horizontal="center" vertical="center"/>
    </xf>
    <xf numFmtId="44" fontId="33" fillId="0" borderId="0" xfId="0" applyNumberFormat="1" applyFont="1" applyFill="1" applyAlignment="1">
      <alignment horizontal="center" vertical="center"/>
    </xf>
    <xf numFmtId="10" fontId="33" fillId="0" borderId="0" xfId="0" applyNumberFormat="1" applyFont="1" applyFill="1" applyAlignment="1">
      <alignment horizontal="left" indent="1"/>
    </xf>
    <xf numFmtId="49" fontId="33" fillId="0" borderId="0" xfId="0" applyNumberFormat="1" applyFont="1" applyFill="1" applyAlignment="1">
      <alignment horizontal="center"/>
    </xf>
    <xf numFmtId="44" fontId="33" fillId="0" borderId="0" xfId="0" applyNumberFormat="1" applyFont="1" applyFill="1" applyAlignment="1">
      <alignment horizontal="center"/>
    </xf>
    <xf numFmtId="44" fontId="43" fillId="0" borderId="0" xfId="0" applyNumberFormat="1" applyFont="1" applyFill="1" applyBorder="1" applyAlignment="1">
      <alignment horizontal="center" vertical="center"/>
    </xf>
    <xf numFmtId="8" fontId="43" fillId="0" borderId="0" xfId="0" applyNumberFormat="1" applyFont="1" applyFill="1" applyBorder="1" applyAlignment="1" applyProtection="1">
      <alignment vertical="center"/>
      <protection locked="0"/>
    </xf>
    <xf numFmtId="0" fontId="43" fillId="0" borderId="0" xfId="0" applyFont="1" applyFill="1" applyBorder="1" applyAlignment="1">
      <alignment vertical="center"/>
    </xf>
    <xf numFmtId="8" fontId="66" fillId="0" borderId="0" xfId="0" applyNumberFormat="1" applyFont="1" applyFill="1" applyBorder="1" applyAlignment="1">
      <alignment horizontal="left" vertical="center" indent="1"/>
    </xf>
    <xf numFmtId="0" fontId="0" fillId="0" borderId="0" xfId="0" applyFill="1" applyBorder="1" applyAlignment="1">
      <alignment vertical="center"/>
    </xf>
    <xf numFmtId="49" fontId="43" fillId="0" borderId="0" xfId="0" applyNumberFormat="1" applyFont="1" applyFill="1" applyBorder="1" applyAlignment="1">
      <alignment horizontal="center" vertical="center"/>
    </xf>
    <xf numFmtId="0" fontId="66" fillId="0" borderId="0" xfId="0" applyFont="1" applyFill="1" applyBorder="1" applyAlignment="1">
      <alignment horizontal="center" vertical="center"/>
    </xf>
    <xf numFmtId="0" fontId="43" fillId="0" borderId="0" xfId="0" applyFont="1" applyFill="1" applyBorder="1" applyAlignment="1">
      <alignment horizontal="center" vertical="center"/>
    </xf>
    <xf numFmtId="10" fontId="66" fillId="0" borderId="0" xfId="0" applyNumberFormat="1" applyFont="1" applyFill="1" applyBorder="1" applyAlignment="1">
      <alignment horizontal="left" vertical="center" indent="1"/>
    </xf>
    <xf numFmtId="0" fontId="74" fillId="0" borderId="0" xfId="0" applyFont="1" applyFill="1" applyBorder="1" applyAlignment="1">
      <alignment horizontal="center" vertical="center"/>
    </xf>
    <xf numFmtId="0" fontId="74" fillId="0" borderId="0" xfId="0" applyFont="1" applyFill="1" applyBorder="1" applyAlignment="1">
      <alignment horizontal="left" vertical="center"/>
    </xf>
    <xf numFmtId="0" fontId="74" fillId="0" borderId="0" xfId="0" applyFont="1" applyFill="1" applyBorder="1" applyAlignment="1">
      <alignment vertical="center"/>
    </xf>
    <xf numFmtId="0" fontId="16" fillId="0" borderId="0" xfId="0" applyFont="1" applyFill="1" applyBorder="1" applyAlignment="1">
      <alignment vertical="center"/>
    </xf>
    <xf numFmtId="0" fontId="43" fillId="0" borderId="0" xfId="0" applyFont="1" applyFill="1" applyBorder="1" applyAlignment="1">
      <alignment horizontal="left" vertical="center"/>
    </xf>
    <xf numFmtId="49" fontId="56" fillId="0" borderId="0" xfId="0" applyNumberFormat="1" applyFont="1" applyFill="1" applyBorder="1" applyAlignment="1">
      <alignment horizontal="center" vertical="center"/>
    </xf>
    <xf numFmtId="0" fontId="33" fillId="0" borderId="0" xfId="0" applyFont="1" applyFill="1" applyBorder="1" applyAlignment="1">
      <alignment vertical="center"/>
    </xf>
    <xf numFmtId="9" fontId="24" fillId="0" borderId="0" xfId="2" applyFont="1" applyFill="1" applyAlignment="1">
      <alignment horizontal="left" vertical="center" indent="2"/>
    </xf>
    <xf numFmtId="165" fontId="22" fillId="0" borderId="0" xfId="0" applyNumberFormat="1" applyFont="1" applyAlignment="1">
      <alignment horizontal="left" vertical="center"/>
    </xf>
    <xf numFmtId="164" fontId="22" fillId="0" borderId="0" xfId="0" applyNumberFormat="1" applyFont="1" applyAlignment="1">
      <alignment horizontal="center" vertical="center"/>
    </xf>
    <xf numFmtId="0" fontId="77" fillId="0" borderId="0" xfId="0" applyFont="1" applyAlignment="1"/>
    <xf numFmtId="0" fontId="25" fillId="0" borderId="0" xfId="0" applyFont="1" applyAlignment="1"/>
    <xf numFmtId="0" fontId="25" fillId="0" borderId="0" xfId="0" applyFont="1" applyBorder="1" applyAlignment="1">
      <alignment horizontal="right"/>
    </xf>
    <xf numFmtId="165" fontId="27" fillId="0" borderId="0" xfId="0" applyNumberFormat="1" applyFont="1" applyBorder="1" applyAlignment="1">
      <alignment horizontal="center"/>
    </xf>
    <xf numFmtId="164" fontId="25" fillId="0" borderId="0" xfId="0" applyNumberFormat="1" applyFont="1" applyAlignment="1">
      <alignment horizontal="center"/>
    </xf>
    <xf numFmtId="0" fontId="25" fillId="0" borderId="0" xfId="0" applyFont="1" applyFill="1" applyAlignment="1"/>
  </cellXfs>
  <cellStyles count="45">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6000000}"/>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0</xdr:colOff>
      <xdr:row>42</xdr:row>
      <xdr:rowOff>10762</xdr:rowOff>
    </xdr:from>
    <xdr:ext cx="184731" cy="264560"/>
    <xdr:sp macro="" textlink="">
      <xdr:nvSpPr>
        <xdr:cNvPr id="2" name="TextBox 1">
          <a:extLst>
            <a:ext uri="{FF2B5EF4-FFF2-40B4-BE49-F238E27FC236}">
              <a16:creationId xmlns:a16="http://schemas.microsoft.com/office/drawing/2014/main" id="{3F7EE606-0B2E-4CD1-A799-1CB63A4DF16A}"/>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42</xdr:row>
      <xdr:rowOff>10762</xdr:rowOff>
    </xdr:from>
    <xdr:ext cx="184731" cy="264560"/>
    <xdr:sp macro="" textlink="">
      <xdr:nvSpPr>
        <xdr:cNvPr id="3" name="TextBox 2">
          <a:extLst>
            <a:ext uri="{FF2B5EF4-FFF2-40B4-BE49-F238E27FC236}">
              <a16:creationId xmlns:a16="http://schemas.microsoft.com/office/drawing/2014/main" id="{87595F28-EBBD-42F7-9C76-CD118CDC4F46}"/>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42</xdr:row>
      <xdr:rowOff>10762</xdr:rowOff>
    </xdr:from>
    <xdr:ext cx="184731" cy="264560"/>
    <xdr:sp macro="" textlink="">
      <xdr:nvSpPr>
        <xdr:cNvPr id="4" name="TextBox 3">
          <a:extLst>
            <a:ext uri="{FF2B5EF4-FFF2-40B4-BE49-F238E27FC236}">
              <a16:creationId xmlns:a16="http://schemas.microsoft.com/office/drawing/2014/main" id="{C94042A4-7CCE-41D5-A8C2-F8786DA667DD}"/>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42</xdr:row>
      <xdr:rowOff>10762</xdr:rowOff>
    </xdr:from>
    <xdr:ext cx="184731" cy="264560"/>
    <xdr:sp macro="" textlink="">
      <xdr:nvSpPr>
        <xdr:cNvPr id="5" name="TextBox 4">
          <a:extLst>
            <a:ext uri="{FF2B5EF4-FFF2-40B4-BE49-F238E27FC236}">
              <a16:creationId xmlns:a16="http://schemas.microsoft.com/office/drawing/2014/main" id="{59F259C1-FDEA-46F9-96A1-59E33ACEB6C5}"/>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42</xdr:row>
      <xdr:rowOff>10762</xdr:rowOff>
    </xdr:from>
    <xdr:ext cx="184731" cy="264560"/>
    <xdr:sp macro="" textlink="">
      <xdr:nvSpPr>
        <xdr:cNvPr id="6" name="TextBox 5">
          <a:extLst>
            <a:ext uri="{FF2B5EF4-FFF2-40B4-BE49-F238E27FC236}">
              <a16:creationId xmlns:a16="http://schemas.microsoft.com/office/drawing/2014/main" id="{373F2FB7-C620-437D-A0BD-12FA7F69464C}"/>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237"/>
  <sheetViews>
    <sheetView topLeftCell="A70" workbookViewId="0">
      <selection activeCell="C88" sqref="C88"/>
    </sheetView>
  </sheetViews>
  <sheetFormatPr defaultColWidth="8.85546875" defaultRowHeight="15" x14ac:dyDescent="0.25"/>
  <cols>
    <col min="1" max="1" width="2.7109375" customWidth="1"/>
    <col min="2" max="2" width="7" style="3" customWidth="1"/>
    <col min="3" max="3" width="72.28515625" style="3" customWidth="1"/>
    <col min="4" max="4" width="13.42578125" style="30" customWidth="1"/>
    <col min="5" max="5" width="11.42578125" style="26" customWidth="1"/>
    <col min="6" max="6" width="11.42578125" style="1" customWidth="1"/>
    <col min="7" max="7" width="11.28515625" style="9" customWidth="1"/>
    <col min="8" max="8" width="11.28515625" customWidth="1"/>
  </cols>
  <sheetData>
    <row r="1" spans="2:7" ht="15.75" thickBot="1" x14ac:dyDescent="0.3"/>
    <row r="2" spans="2:7" s="14" customFormat="1" ht="17.25" thickTop="1" thickBot="1" x14ac:dyDescent="0.25">
      <c r="B2" s="711" t="s">
        <v>9</v>
      </c>
      <c r="C2" s="728"/>
      <c r="D2" s="469" t="s">
        <v>443</v>
      </c>
      <c r="E2" s="469" t="s">
        <v>444</v>
      </c>
      <c r="F2" s="13"/>
      <c r="G2" s="20"/>
    </row>
    <row r="3" spans="2:7" s="14" customFormat="1" ht="8.25" customHeight="1" thickTop="1" x14ac:dyDescent="0.2">
      <c r="B3" s="287"/>
      <c r="C3" s="304"/>
      <c r="D3" s="305"/>
      <c r="E3" s="306"/>
      <c r="F3" s="13"/>
      <c r="G3" s="20"/>
    </row>
    <row r="4" spans="2:7" s="14" customFormat="1" ht="12.75" x14ac:dyDescent="0.2">
      <c r="B4" s="290" t="s">
        <v>306</v>
      </c>
      <c r="C4" s="285"/>
      <c r="D4" s="308"/>
      <c r="E4" s="324"/>
      <c r="G4" s="20"/>
    </row>
    <row r="5" spans="2:7" s="14" customFormat="1" ht="12.75" x14ac:dyDescent="0.2">
      <c r="B5" s="290"/>
      <c r="C5" s="295" t="s">
        <v>2</v>
      </c>
      <c r="D5" s="476">
        <v>900</v>
      </c>
      <c r="E5" s="324">
        <v>43910</v>
      </c>
      <c r="G5" s="20"/>
    </row>
    <row r="6" spans="2:7" s="14" customFormat="1" ht="12.75" x14ac:dyDescent="0.2">
      <c r="B6" s="290"/>
      <c r="C6" s="295" t="s">
        <v>2</v>
      </c>
      <c r="D6" s="476">
        <v>700</v>
      </c>
      <c r="E6" s="324">
        <v>43903</v>
      </c>
      <c r="G6" s="20"/>
    </row>
    <row r="7" spans="2:7" s="14" customFormat="1" ht="12.75" x14ac:dyDescent="0.2">
      <c r="B7" s="290"/>
      <c r="C7" s="295" t="s">
        <v>2</v>
      </c>
      <c r="D7" s="476">
        <v>1000</v>
      </c>
      <c r="E7" s="324">
        <v>43901</v>
      </c>
      <c r="G7" s="20"/>
    </row>
    <row r="8" spans="2:7" s="14" customFormat="1" ht="12.75" x14ac:dyDescent="0.2">
      <c r="B8" s="290"/>
      <c r="C8" s="295" t="s">
        <v>2</v>
      </c>
      <c r="D8" s="476">
        <v>3400</v>
      </c>
      <c r="E8" s="324">
        <v>43899</v>
      </c>
      <c r="G8" s="20"/>
    </row>
    <row r="9" spans="2:7" s="14" customFormat="1" ht="12.75" x14ac:dyDescent="0.2">
      <c r="B9" s="290"/>
      <c r="C9" s="295" t="s">
        <v>2</v>
      </c>
      <c r="D9" s="476">
        <v>1000</v>
      </c>
      <c r="E9" s="324">
        <v>43887</v>
      </c>
      <c r="G9" s="20"/>
    </row>
    <row r="10" spans="2:7" s="14" customFormat="1" ht="12.75" x14ac:dyDescent="0.2">
      <c r="B10" s="290"/>
      <c r="C10" s="295" t="s">
        <v>2</v>
      </c>
      <c r="D10" s="476">
        <v>1500</v>
      </c>
      <c r="E10" s="324">
        <v>43886</v>
      </c>
      <c r="G10" s="20"/>
    </row>
    <row r="11" spans="2:7" s="14" customFormat="1" ht="12.75" x14ac:dyDescent="0.2">
      <c r="B11" s="290"/>
      <c r="C11" s="295" t="s">
        <v>2</v>
      </c>
      <c r="D11" s="476">
        <v>2000</v>
      </c>
      <c r="E11" s="324">
        <v>43881</v>
      </c>
      <c r="G11" s="20"/>
    </row>
    <row r="12" spans="2:7" s="14" customFormat="1" ht="12.75" x14ac:dyDescent="0.2">
      <c r="B12" s="290"/>
      <c r="C12" s="295" t="s">
        <v>2</v>
      </c>
      <c r="D12" s="476">
        <v>1300</v>
      </c>
      <c r="E12" s="324">
        <v>43873</v>
      </c>
      <c r="G12" s="20"/>
    </row>
    <row r="13" spans="2:7" s="14" customFormat="1" ht="12.75" x14ac:dyDescent="0.2">
      <c r="B13" s="290"/>
      <c r="C13" s="295" t="s">
        <v>2</v>
      </c>
      <c r="D13" s="476">
        <v>2800</v>
      </c>
      <c r="E13" s="324">
        <v>43871</v>
      </c>
      <c r="G13" s="20"/>
    </row>
    <row r="14" spans="2:7" s="14" customFormat="1" ht="12.75" x14ac:dyDescent="0.2">
      <c r="B14" s="290"/>
      <c r="C14" s="295" t="s">
        <v>2</v>
      </c>
      <c r="D14" s="476">
        <v>1600</v>
      </c>
      <c r="E14" s="324">
        <v>43871</v>
      </c>
      <c r="G14" s="20"/>
    </row>
    <row r="15" spans="2:7" s="14" customFormat="1" ht="12.75" x14ac:dyDescent="0.2">
      <c r="B15" s="290"/>
      <c r="C15" s="295" t="s">
        <v>2</v>
      </c>
      <c r="D15" s="476">
        <v>1900</v>
      </c>
      <c r="E15" s="324">
        <v>43859</v>
      </c>
      <c r="G15" s="20"/>
    </row>
    <row r="16" spans="2:7" s="14" customFormat="1" ht="12.75" x14ac:dyDescent="0.2">
      <c r="B16" s="290"/>
      <c r="C16" s="295" t="s">
        <v>2</v>
      </c>
      <c r="D16" s="476">
        <v>2000</v>
      </c>
      <c r="E16" s="324">
        <v>43858</v>
      </c>
      <c r="G16" s="20"/>
    </row>
    <row r="17" spans="2:7" s="14" customFormat="1" ht="12.75" x14ac:dyDescent="0.2">
      <c r="B17" s="290"/>
      <c r="C17" s="295" t="s">
        <v>2</v>
      </c>
      <c r="D17" s="476">
        <v>400</v>
      </c>
      <c r="E17" s="324">
        <v>43854</v>
      </c>
      <c r="G17" s="20"/>
    </row>
    <row r="18" spans="2:7" s="14" customFormat="1" ht="12.75" x14ac:dyDescent="0.2">
      <c r="B18" s="290"/>
      <c r="C18" s="295" t="s">
        <v>2</v>
      </c>
      <c r="D18" s="476">
        <v>2300</v>
      </c>
      <c r="E18" s="324">
        <v>43847</v>
      </c>
      <c r="G18" s="20"/>
    </row>
    <row r="19" spans="2:7" s="14" customFormat="1" ht="12.75" x14ac:dyDescent="0.2">
      <c r="B19" s="290"/>
      <c r="C19" s="295" t="s">
        <v>2</v>
      </c>
      <c r="D19" s="476">
        <v>4700</v>
      </c>
      <c r="E19" s="324">
        <v>43840</v>
      </c>
      <c r="G19" s="20"/>
    </row>
    <row r="20" spans="2:7" s="14" customFormat="1" ht="12.75" x14ac:dyDescent="0.2">
      <c r="B20" s="290"/>
      <c r="C20" s="295" t="s">
        <v>2</v>
      </c>
      <c r="D20" s="476">
        <v>2400</v>
      </c>
      <c r="E20" s="324">
        <v>43832</v>
      </c>
      <c r="G20" s="20"/>
    </row>
    <row r="21" spans="2:7" s="14" customFormat="1" ht="12.75" x14ac:dyDescent="0.2">
      <c r="B21" s="290"/>
      <c r="C21" s="295" t="s">
        <v>2</v>
      </c>
      <c r="D21" s="476">
        <v>2400</v>
      </c>
      <c r="E21" s="324">
        <v>43829</v>
      </c>
      <c r="G21" s="20"/>
    </row>
    <row r="22" spans="2:7" s="14" customFormat="1" ht="12.75" x14ac:dyDescent="0.2">
      <c r="B22" s="290"/>
      <c r="C22" s="295" t="s">
        <v>2</v>
      </c>
      <c r="D22" s="476">
        <v>2600</v>
      </c>
      <c r="E22" s="324">
        <v>43817</v>
      </c>
      <c r="G22" s="20"/>
    </row>
    <row r="23" spans="2:7" s="14" customFormat="1" ht="12.75" x14ac:dyDescent="0.2">
      <c r="B23" s="290"/>
      <c r="C23" s="295" t="s">
        <v>2</v>
      </c>
      <c r="D23" s="476">
        <v>1000</v>
      </c>
      <c r="E23" s="324">
        <v>43817</v>
      </c>
      <c r="G23" s="20"/>
    </row>
    <row r="24" spans="2:7" s="14" customFormat="1" ht="12.75" x14ac:dyDescent="0.2">
      <c r="B24" s="290"/>
      <c r="C24" s="295" t="s">
        <v>2</v>
      </c>
      <c r="D24" s="476">
        <v>850</v>
      </c>
      <c r="E24" s="324">
        <v>43816</v>
      </c>
      <c r="G24" s="20"/>
    </row>
    <row r="25" spans="2:7" s="14" customFormat="1" ht="12.75" x14ac:dyDescent="0.2">
      <c r="B25" s="290"/>
      <c r="C25" s="295" t="s">
        <v>2</v>
      </c>
      <c r="D25" s="476">
        <v>2900</v>
      </c>
      <c r="E25" s="324">
        <v>43811</v>
      </c>
      <c r="G25" s="20"/>
    </row>
    <row r="26" spans="2:7" s="14" customFormat="1" ht="12.75" x14ac:dyDescent="0.2">
      <c r="B26" s="290"/>
      <c r="C26" s="295" t="s">
        <v>2</v>
      </c>
      <c r="D26" s="476">
        <v>500</v>
      </c>
      <c r="E26" s="324">
        <v>43805</v>
      </c>
      <c r="G26" s="20"/>
    </row>
    <row r="27" spans="2:7" s="14" customFormat="1" ht="12.75" x14ac:dyDescent="0.2">
      <c r="B27" s="290"/>
      <c r="C27" s="295" t="s">
        <v>2</v>
      </c>
      <c r="D27" s="476">
        <v>1400</v>
      </c>
      <c r="E27" s="324">
        <v>43802</v>
      </c>
      <c r="G27" s="20"/>
    </row>
    <row r="28" spans="2:7" s="14" customFormat="1" ht="12.75" x14ac:dyDescent="0.2">
      <c r="B28" s="290"/>
      <c r="C28" s="295" t="s">
        <v>2</v>
      </c>
      <c r="D28" s="476">
        <v>1000</v>
      </c>
      <c r="E28" s="324">
        <v>43801</v>
      </c>
      <c r="G28" s="20"/>
    </row>
    <row r="29" spans="2:7" s="14" customFormat="1" ht="12.75" x14ac:dyDescent="0.2">
      <c r="B29" s="290"/>
      <c r="C29" s="295" t="s">
        <v>2</v>
      </c>
      <c r="D29" s="292">
        <v>1100</v>
      </c>
      <c r="E29" s="324">
        <v>43790</v>
      </c>
      <c r="G29" s="20"/>
    </row>
    <row r="30" spans="2:7" s="14" customFormat="1" ht="12.75" x14ac:dyDescent="0.2">
      <c r="B30" s="289"/>
      <c r="C30" s="295" t="s">
        <v>2</v>
      </c>
      <c r="D30" s="292">
        <v>850</v>
      </c>
      <c r="E30" s="324">
        <v>43784</v>
      </c>
      <c r="G30" s="20"/>
    </row>
    <row r="31" spans="2:7" s="14" customFormat="1" ht="12.75" x14ac:dyDescent="0.2">
      <c r="B31" s="289"/>
      <c r="C31" s="295" t="s">
        <v>2</v>
      </c>
      <c r="D31" s="292">
        <v>3100</v>
      </c>
      <c r="E31" s="324">
        <v>43782</v>
      </c>
      <c r="G31" s="20"/>
    </row>
    <row r="32" spans="2:7" s="14" customFormat="1" ht="12.75" x14ac:dyDescent="0.2">
      <c r="B32" s="289"/>
      <c r="C32" s="295" t="s">
        <v>2</v>
      </c>
      <c r="D32" s="292">
        <v>4500</v>
      </c>
      <c r="E32" s="324">
        <v>43777</v>
      </c>
      <c r="G32" s="20"/>
    </row>
    <row r="33" spans="2:7" s="14" customFormat="1" ht="12.75" x14ac:dyDescent="0.2">
      <c r="B33" s="289"/>
      <c r="C33" s="295" t="s">
        <v>2</v>
      </c>
      <c r="D33" s="292">
        <v>1800</v>
      </c>
      <c r="E33" s="324">
        <v>43747</v>
      </c>
      <c r="G33" s="20"/>
    </row>
    <row r="34" spans="2:7" s="14" customFormat="1" ht="12.75" x14ac:dyDescent="0.2">
      <c r="B34" s="289"/>
      <c r="C34" s="295" t="s">
        <v>2</v>
      </c>
      <c r="D34" s="292">
        <v>3400</v>
      </c>
      <c r="E34" s="324">
        <v>43745</v>
      </c>
      <c r="G34" s="20"/>
    </row>
    <row r="35" spans="2:7" s="14" customFormat="1" ht="12.75" x14ac:dyDescent="0.2">
      <c r="B35" s="289"/>
      <c r="C35" s="295" t="s">
        <v>2</v>
      </c>
      <c r="D35" s="292">
        <v>1000</v>
      </c>
      <c r="E35" s="324">
        <v>43739</v>
      </c>
      <c r="G35" s="20"/>
    </row>
    <row r="36" spans="2:7" s="14" customFormat="1" ht="12.75" x14ac:dyDescent="0.2">
      <c r="B36" s="289"/>
      <c r="C36" s="295" t="s">
        <v>2</v>
      </c>
      <c r="D36" s="292">
        <v>3000</v>
      </c>
      <c r="E36" s="324">
        <v>43735</v>
      </c>
      <c r="G36" s="20"/>
    </row>
    <row r="37" spans="2:7" s="14" customFormat="1" ht="12.75" x14ac:dyDescent="0.2">
      <c r="B37" s="289"/>
      <c r="C37" s="295" t="s">
        <v>2</v>
      </c>
      <c r="D37" s="292">
        <v>2300</v>
      </c>
      <c r="E37" s="324">
        <v>43734</v>
      </c>
      <c r="G37" s="20"/>
    </row>
    <row r="38" spans="2:7" s="14" customFormat="1" ht="12.75" x14ac:dyDescent="0.2">
      <c r="B38" s="289"/>
      <c r="C38" s="295" t="s">
        <v>2</v>
      </c>
      <c r="D38" s="292">
        <v>1700</v>
      </c>
      <c r="E38" s="324">
        <v>43724</v>
      </c>
      <c r="G38" s="20"/>
    </row>
    <row r="39" spans="2:7" s="14" customFormat="1" ht="12.75" x14ac:dyDescent="0.2">
      <c r="B39" s="289"/>
      <c r="C39" s="295" t="s">
        <v>2</v>
      </c>
      <c r="D39" s="292">
        <v>1000</v>
      </c>
      <c r="E39" s="324">
        <v>43718</v>
      </c>
      <c r="G39" s="20"/>
    </row>
    <row r="40" spans="2:7" s="14" customFormat="1" ht="12.75" x14ac:dyDescent="0.2">
      <c r="B40" s="289"/>
      <c r="C40" s="295" t="s">
        <v>2</v>
      </c>
      <c r="D40" s="292">
        <v>1500</v>
      </c>
      <c r="E40" s="324">
        <v>43713</v>
      </c>
      <c r="G40" s="20"/>
    </row>
    <row r="41" spans="2:7" s="14" customFormat="1" ht="12.75" x14ac:dyDescent="0.2">
      <c r="B41" s="289"/>
      <c r="C41" s="295" t="s">
        <v>2</v>
      </c>
      <c r="D41" s="292">
        <v>1000</v>
      </c>
      <c r="E41" s="324">
        <v>43713</v>
      </c>
      <c r="G41" s="20"/>
    </row>
    <row r="42" spans="2:7" s="14" customFormat="1" ht="12.75" x14ac:dyDescent="0.2">
      <c r="B42" s="289"/>
      <c r="C42" s="295" t="s">
        <v>2</v>
      </c>
      <c r="D42" s="292">
        <v>1100</v>
      </c>
      <c r="E42" s="324">
        <v>43712</v>
      </c>
      <c r="G42" s="20"/>
    </row>
    <row r="43" spans="2:7" s="14" customFormat="1" ht="12.75" x14ac:dyDescent="0.2">
      <c r="B43" s="289"/>
      <c r="C43" s="295" t="s">
        <v>2</v>
      </c>
      <c r="D43" s="292">
        <v>882</v>
      </c>
      <c r="E43" s="324">
        <v>43705</v>
      </c>
      <c r="G43" s="20"/>
    </row>
    <row r="44" spans="2:7" s="14" customFormat="1" ht="12.75" x14ac:dyDescent="0.2">
      <c r="B44" s="289"/>
      <c r="C44" s="295" t="s">
        <v>2</v>
      </c>
      <c r="D44" s="292">
        <v>2500</v>
      </c>
      <c r="E44" s="324">
        <v>43704</v>
      </c>
      <c r="G44" s="20"/>
    </row>
    <row r="45" spans="2:7" s="14" customFormat="1" ht="12.75" x14ac:dyDescent="0.2">
      <c r="B45" s="289"/>
      <c r="C45" s="295" t="s">
        <v>2</v>
      </c>
      <c r="D45" s="292">
        <v>1000</v>
      </c>
      <c r="E45" s="324">
        <v>43698</v>
      </c>
      <c r="G45" s="20"/>
    </row>
    <row r="46" spans="2:7" s="14" customFormat="1" ht="12.75" x14ac:dyDescent="0.2">
      <c r="B46" s="289"/>
      <c r="C46" s="295" t="s">
        <v>2</v>
      </c>
      <c r="D46" s="292">
        <v>1000</v>
      </c>
      <c r="E46" s="324">
        <v>43690</v>
      </c>
      <c r="G46" s="20"/>
    </row>
    <row r="47" spans="2:7" s="14" customFormat="1" ht="12.75" x14ac:dyDescent="0.2">
      <c r="B47" s="289"/>
      <c r="C47" s="295" t="s">
        <v>2</v>
      </c>
      <c r="D47" s="292">
        <v>6000</v>
      </c>
      <c r="E47" s="324">
        <v>43689</v>
      </c>
      <c r="G47" s="20"/>
    </row>
    <row r="48" spans="2:7" s="14" customFormat="1" ht="12.75" x14ac:dyDescent="0.2">
      <c r="B48" s="289"/>
      <c r="C48" s="295" t="s">
        <v>2</v>
      </c>
      <c r="D48" s="292">
        <v>2500</v>
      </c>
      <c r="E48" s="324">
        <v>43689</v>
      </c>
      <c r="G48" s="20"/>
    </row>
    <row r="49" spans="2:7" s="14" customFormat="1" ht="12.75" x14ac:dyDescent="0.2">
      <c r="B49" s="289"/>
      <c r="C49" s="295" t="s">
        <v>2</v>
      </c>
      <c r="D49" s="292">
        <v>1700</v>
      </c>
      <c r="E49" s="324">
        <v>43684</v>
      </c>
      <c r="G49" s="20"/>
    </row>
    <row r="50" spans="2:7" s="14" customFormat="1" ht="12.75" x14ac:dyDescent="0.2">
      <c r="B50" s="289"/>
      <c r="C50" s="295" t="s">
        <v>2</v>
      </c>
      <c r="D50" s="292">
        <v>700</v>
      </c>
      <c r="E50" s="324">
        <v>43676</v>
      </c>
      <c r="G50" s="20"/>
    </row>
    <row r="51" spans="2:7" s="14" customFormat="1" ht="12.75" x14ac:dyDescent="0.2">
      <c r="B51" s="289"/>
      <c r="C51" s="295" t="s">
        <v>2</v>
      </c>
      <c r="D51" s="292">
        <v>1700</v>
      </c>
      <c r="E51" s="324">
        <v>43669</v>
      </c>
      <c r="G51" s="20"/>
    </row>
    <row r="52" spans="2:7" s="14" customFormat="1" ht="12.75" x14ac:dyDescent="0.2">
      <c r="B52" s="289"/>
      <c r="C52" s="295" t="s">
        <v>2</v>
      </c>
      <c r="D52" s="292">
        <v>2500</v>
      </c>
      <c r="E52" s="324">
        <v>43662</v>
      </c>
      <c r="G52" s="20"/>
    </row>
    <row r="53" spans="2:7" s="14" customFormat="1" ht="12.75" x14ac:dyDescent="0.2">
      <c r="B53" s="289"/>
      <c r="C53" s="295" t="s">
        <v>2</v>
      </c>
      <c r="D53" s="292">
        <v>1100</v>
      </c>
      <c r="E53" s="324">
        <v>43657</v>
      </c>
      <c r="G53" s="20"/>
    </row>
    <row r="54" spans="2:7" s="14" customFormat="1" ht="12.75" x14ac:dyDescent="0.2">
      <c r="B54" s="289"/>
      <c r="C54" s="295" t="s">
        <v>2</v>
      </c>
      <c r="D54" s="292">
        <v>2000</v>
      </c>
      <c r="E54" s="324">
        <v>43655</v>
      </c>
      <c r="G54" s="20"/>
    </row>
    <row r="55" spans="2:7" s="14" customFormat="1" ht="12.75" x14ac:dyDescent="0.2">
      <c r="B55" s="289"/>
      <c r="C55" s="295" t="s">
        <v>5</v>
      </c>
      <c r="D55" s="292">
        <v>1800</v>
      </c>
      <c r="E55" s="324">
        <v>43654</v>
      </c>
      <c r="G55" s="20"/>
    </row>
    <row r="56" spans="2:7" s="14" customFormat="1" ht="12.75" x14ac:dyDescent="0.2">
      <c r="B56" s="289"/>
      <c r="C56" s="295" t="s">
        <v>2</v>
      </c>
      <c r="D56" s="292">
        <v>1500</v>
      </c>
      <c r="E56" s="324">
        <v>43637</v>
      </c>
      <c r="G56" s="20"/>
    </row>
    <row r="57" spans="2:7" s="14" customFormat="1" ht="12.75" x14ac:dyDescent="0.2">
      <c r="B57" s="289"/>
      <c r="C57" s="295" t="s">
        <v>5</v>
      </c>
      <c r="D57" s="292">
        <v>3200</v>
      </c>
      <c r="E57" s="324">
        <v>43626</v>
      </c>
      <c r="G57" s="20"/>
    </row>
    <row r="58" spans="2:7" s="14" customFormat="1" ht="12.75" x14ac:dyDescent="0.2">
      <c r="B58" s="289"/>
      <c r="C58" s="295" t="s">
        <v>2</v>
      </c>
      <c r="D58" s="292">
        <v>900</v>
      </c>
      <c r="E58" s="324">
        <v>43614</v>
      </c>
      <c r="G58" s="20"/>
    </row>
    <row r="59" spans="2:7" s="14" customFormat="1" ht="12.75" x14ac:dyDescent="0.2">
      <c r="B59" s="289"/>
      <c r="C59" s="295" t="s">
        <v>5</v>
      </c>
      <c r="D59" s="292">
        <v>400</v>
      </c>
      <c r="E59" s="324">
        <v>43613</v>
      </c>
      <c r="G59" s="20"/>
    </row>
    <row r="60" spans="2:7" s="14" customFormat="1" ht="12.75" x14ac:dyDescent="0.2">
      <c r="B60" s="289"/>
      <c r="C60" s="295" t="s">
        <v>2</v>
      </c>
      <c r="D60" s="292">
        <v>850</v>
      </c>
      <c r="E60" s="324">
        <v>43605</v>
      </c>
      <c r="G60" s="20"/>
    </row>
    <row r="61" spans="2:7" s="14" customFormat="1" ht="12.75" x14ac:dyDescent="0.2">
      <c r="B61" s="289"/>
      <c r="C61" s="295" t="s">
        <v>2</v>
      </c>
      <c r="D61" s="292">
        <v>3000</v>
      </c>
      <c r="E61" s="324">
        <v>43592</v>
      </c>
      <c r="G61" s="20"/>
    </row>
    <row r="62" spans="2:7" s="14" customFormat="1" ht="12.75" x14ac:dyDescent="0.2">
      <c r="B62" s="289"/>
      <c r="C62" s="295" t="s">
        <v>7</v>
      </c>
      <c r="D62" s="292">
        <v>0.85</v>
      </c>
      <c r="E62" s="324">
        <v>43587</v>
      </c>
      <c r="G62" s="20"/>
    </row>
    <row r="63" spans="2:7" s="14" customFormat="1" ht="12.75" x14ac:dyDescent="0.2">
      <c r="B63" s="289"/>
      <c r="C63" s="295" t="s">
        <v>7</v>
      </c>
      <c r="D63" s="292">
        <v>0.72</v>
      </c>
      <c r="E63" s="324">
        <v>43587</v>
      </c>
      <c r="G63" s="20"/>
    </row>
    <row r="64" spans="2:7" s="14" customFormat="1" ht="8.25" customHeight="1" x14ac:dyDescent="0.2">
      <c r="B64" s="289"/>
      <c r="C64" s="295"/>
      <c r="D64" s="292"/>
      <c r="E64" s="324"/>
      <c r="G64" s="20"/>
    </row>
    <row r="65" spans="2:7" s="14" customFormat="1" ht="12.75" x14ac:dyDescent="0.2">
      <c r="B65" s="290" t="s">
        <v>307</v>
      </c>
      <c r="C65" s="295"/>
      <c r="D65" s="292"/>
      <c r="E65" s="324"/>
      <c r="F65" s="13"/>
      <c r="G65" s="20"/>
    </row>
    <row r="66" spans="2:7" s="14" customFormat="1" ht="12.75" x14ac:dyDescent="0.2">
      <c r="B66" s="289"/>
      <c r="C66" s="295" t="s">
        <v>5</v>
      </c>
      <c r="D66" s="292">
        <v>1475</v>
      </c>
      <c r="E66" s="324">
        <v>43640</v>
      </c>
      <c r="G66" s="20"/>
    </row>
    <row r="67" spans="2:7" s="14" customFormat="1" ht="13.5" thickBot="1" x14ac:dyDescent="0.25">
      <c r="B67" s="289"/>
      <c r="C67" s="295" t="s">
        <v>5</v>
      </c>
      <c r="D67" s="292">
        <v>1900</v>
      </c>
      <c r="E67" s="324">
        <v>43584</v>
      </c>
      <c r="G67" s="20"/>
    </row>
    <row r="68" spans="2:7" s="14" customFormat="1" ht="14.25" thickTop="1" thickBot="1" x14ac:dyDescent="0.25">
      <c r="B68" s="309"/>
      <c r="C68" s="310"/>
      <c r="D68" s="312">
        <f>SUM(D4:D67)</f>
        <v>108508.57</v>
      </c>
      <c r="E68" s="311"/>
      <c r="F68" s="13"/>
      <c r="G68" s="20"/>
    </row>
    <row r="69" spans="2:7" s="14" customFormat="1" ht="12.2" customHeight="1" thickTop="1" thickBot="1" x14ac:dyDescent="0.25">
      <c r="B69" s="313"/>
      <c r="C69" s="295"/>
      <c r="D69" s="321"/>
      <c r="E69" s="294"/>
      <c r="F69" s="13"/>
      <c r="G69" s="20"/>
    </row>
    <row r="70" spans="2:7" s="14" customFormat="1" ht="17.25" thickTop="1" thickBot="1" x14ac:dyDescent="0.25">
      <c r="B70" s="711" t="s">
        <v>8</v>
      </c>
      <c r="C70" s="728"/>
      <c r="D70" s="469" t="s">
        <v>443</v>
      </c>
      <c r="E70" s="469" t="s">
        <v>444</v>
      </c>
      <c r="F70" s="13"/>
      <c r="G70" s="20"/>
    </row>
    <row r="71" spans="2:7" s="14" customFormat="1" ht="8.25" customHeight="1" thickTop="1" x14ac:dyDescent="0.2">
      <c r="B71" s="287"/>
      <c r="C71" s="304"/>
      <c r="D71" s="305"/>
      <c r="E71" s="306"/>
      <c r="F71" s="13"/>
      <c r="G71" s="20"/>
    </row>
    <row r="72" spans="2:7" s="14" customFormat="1" ht="12.75" x14ac:dyDescent="0.2">
      <c r="B72" s="298" t="s">
        <v>10</v>
      </c>
      <c r="C72" s="314"/>
      <c r="D72" s="307"/>
      <c r="E72" s="326"/>
      <c r="F72" s="18"/>
      <c r="G72" s="20"/>
    </row>
    <row r="73" spans="2:7" s="14" customFormat="1" ht="8.25" customHeight="1" x14ac:dyDescent="0.2">
      <c r="B73" s="298"/>
      <c r="C73" s="314"/>
      <c r="D73" s="307"/>
      <c r="E73" s="326"/>
      <c r="F73" s="18"/>
      <c r="G73" s="20"/>
    </row>
    <row r="74" spans="2:7" s="14" customFormat="1" ht="12.75" x14ac:dyDescent="0.2">
      <c r="B74" s="288" t="s">
        <v>442</v>
      </c>
      <c r="C74" s="314"/>
      <c r="D74" s="307"/>
      <c r="E74" s="326"/>
      <c r="F74" s="18"/>
      <c r="G74" s="20"/>
    </row>
    <row r="75" spans="2:7" s="14" customFormat="1" ht="12.75" x14ac:dyDescent="0.2">
      <c r="B75" s="288"/>
      <c r="C75" s="12" t="s">
        <v>438</v>
      </c>
      <c r="D75" s="468">
        <v>-1100</v>
      </c>
      <c r="E75" s="325">
        <v>43900</v>
      </c>
      <c r="F75" s="18"/>
    </row>
    <row r="76" spans="2:7" s="14" customFormat="1" ht="12.75" x14ac:dyDescent="0.2">
      <c r="B76" s="288"/>
      <c r="C76" s="12" t="s">
        <v>439</v>
      </c>
      <c r="D76" s="468">
        <v>-1100</v>
      </c>
      <c r="E76" s="325">
        <v>43935</v>
      </c>
      <c r="F76" s="18"/>
    </row>
    <row r="77" spans="2:7" s="14" customFormat="1" ht="12.75" x14ac:dyDescent="0.2">
      <c r="B77" s="288"/>
      <c r="C77" s="12" t="s">
        <v>440</v>
      </c>
      <c r="D77" s="468">
        <v>-1100</v>
      </c>
      <c r="E77" s="325">
        <v>43864</v>
      </c>
      <c r="F77" s="18"/>
    </row>
    <row r="78" spans="2:7" s="14" customFormat="1" ht="12.75" x14ac:dyDescent="0.2">
      <c r="B78" s="288"/>
      <c r="C78" s="12" t="s">
        <v>441</v>
      </c>
      <c r="D78" s="468">
        <v>-1100</v>
      </c>
      <c r="E78" s="325">
        <v>43816</v>
      </c>
      <c r="F78" s="18"/>
    </row>
    <row r="79" spans="2:7" s="14" customFormat="1" ht="12.75" x14ac:dyDescent="0.2">
      <c r="B79" s="289"/>
      <c r="C79" s="295" t="s">
        <v>3</v>
      </c>
      <c r="D79" s="293">
        <v>-1100</v>
      </c>
      <c r="E79" s="324">
        <v>43783</v>
      </c>
      <c r="G79" s="20"/>
    </row>
    <row r="80" spans="2:7" s="14" customFormat="1" ht="12.75" x14ac:dyDescent="0.2">
      <c r="B80" s="289"/>
      <c r="C80" s="295" t="s">
        <v>13</v>
      </c>
      <c r="D80" s="293">
        <v>-1100</v>
      </c>
      <c r="E80" s="324">
        <v>43760</v>
      </c>
      <c r="G80" s="20"/>
    </row>
    <row r="81" spans="2:8" s="14" customFormat="1" ht="12.75" x14ac:dyDescent="0.2">
      <c r="B81" s="289"/>
      <c r="C81" s="295" t="s">
        <v>14</v>
      </c>
      <c r="D81" s="293">
        <v>-1100</v>
      </c>
      <c r="E81" s="324">
        <v>43746</v>
      </c>
      <c r="G81" s="20"/>
    </row>
    <row r="82" spans="2:8" s="14" customFormat="1" ht="12.75" x14ac:dyDescent="0.2">
      <c r="B82" s="289"/>
      <c r="C82" s="295" t="s">
        <v>15</v>
      </c>
      <c r="D82" s="293">
        <v>-1100</v>
      </c>
      <c r="E82" s="324">
        <v>43693</v>
      </c>
      <c r="G82" s="20"/>
    </row>
    <row r="83" spans="2:8" s="14" customFormat="1" ht="12.75" x14ac:dyDescent="0.2">
      <c r="B83" s="289"/>
      <c r="C83" s="296" t="s">
        <v>16</v>
      </c>
      <c r="D83" s="293">
        <v>-1100</v>
      </c>
      <c r="E83" s="324">
        <v>43669</v>
      </c>
      <c r="G83" s="20"/>
    </row>
    <row r="84" spans="2:8" s="14" customFormat="1" ht="12.75" x14ac:dyDescent="0.2">
      <c r="B84" s="289"/>
      <c r="C84" s="296" t="s">
        <v>42</v>
      </c>
      <c r="D84" s="293">
        <v>-1478.43</v>
      </c>
      <c r="E84" s="324">
        <v>43662</v>
      </c>
      <c r="G84" s="20"/>
    </row>
    <row r="85" spans="2:8" s="14" customFormat="1" ht="12.75" x14ac:dyDescent="0.2">
      <c r="B85" s="299"/>
      <c r="C85" s="296" t="s">
        <v>20</v>
      </c>
      <c r="D85" s="293">
        <v>-792.39</v>
      </c>
      <c r="E85" s="324">
        <v>43643</v>
      </c>
      <c r="G85" s="20"/>
    </row>
    <row r="86" spans="2:8" s="14" customFormat="1" ht="12.75" x14ac:dyDescent="0.2">
      <c r="B86" s="299"/>
      <c r="C86" s="296" t="s">
        <v>32</v>
      </c>
      <c r="D86" s="293">
        <v>-1800</v>
      </c>
      <c r="E86" s="324">
        <v>43635</v>
      </c>
      <c r="F86" s="13"/>
      <c r="G86" s="20"/>
    </row>
    <row r="87" spans="2:8" s="14" customFormat="1" ht="12.75" x14ac:dyDescent="0.2">
      <c r="B87" s="299"/>
      <c r="C87" s="296" t="s">
        <v>37</v>
      </c>
      <c r="D87" s="293">
        <v>-1878.15</v>
      </c>
      <c r="E87" s="324">
        <v>43592</v>
      </c>
      <c r="F87" s="470"/>
      <c r="G87" s="20"/>
      <c r="H87" s="20"/>
    </row>
    <row r="88" spans="2:8" s="14" customFormat="1" ht="8.25" customHeight="1" x14ac:dyDescent="0.2">
      <c r="B88" s="299"/>
      <c r="C88" s="296"/>
      <c r="D88" s="293"/>
      <c r="E88" s="324"/>
      <c r="F88" s="470"/>
      <c r="G88" s="20"/>
      <c r="H88" s="20"/>
    </row>
    <row r="89" spans="2:8" s="14" customFormat="1" ht="12.75" x14ac:dyDescent="0.2">
      <c r="B89" s="471"/>
      <c r="C89" s="296" t="s">
        <v>473</v>
      </c>
      <c r="D89" s="293">
        <v>-1100</v>
      </c>
      <c r="E89" s="325">
        <v>43844</v>
      </c>
      <c r="F89" s="470"/>
      <c r="G89" s="20"/>
      <c r="H89" s="20"/>
    </row>
    <row r="90" spans="2:8" s="14" customFormat="1" ht="12.75" x14ac:dyDescent="0.2">
      <c r="B90" s="471"/>
      <c r="C90" s="296" t="s">
        <v>474</v>
      </c>
      <c r="D90" s="293">
        <v>-1100</v>
      </c>
      <c r="E90" s="325">
        <v>43804</v>
      </c>
      <c r="F90" s="470"/>
      <c r="G90" s="20"/>
      <c r="H90" s="20"/>
    </row>
    <row r="91" spans="2:8" s="14" customFormat="1" ht="12.75" x14ac:dyDescent="0.2">
      <c r="B91" s="289"/>
      <c r="C91" s="296" t="s">
        <v>475</v>
      </c>
      <c r="D91" s="293">
        <v>-1100</v>
      </c>
      <c r="E91" s="324">
        <v>43727</v>
      </c>
      <c r="F91" s="472"/>
      <c r="G91" s="20"/>
      <c r="H91" s="20"/>
    </row>
    <row r="92" spans="2:8" s="14" customFormat="1" ht="12.75" x14ac:dyDescent="0.2">
      <c r="B92" s="289"/>
      <c r="C92" s="296" t="s">
        <v>476</v>
      </c>
      <c r="D92" s="293">
        <v>-1100</v>
      </c>
      <c r="E92" s="324">
        <v>43693</v>
      </c>
      <c r="F92" s="472"/>
      <c r="G92" s="473"/>
      <c r="H92" s="20"/>
    </row>
    <row r="93" spans="2:8" s="14" customFormat="1" ht="12.75" x14ac:dyDescent="0.2">
      <c r="B93" s="289"/>
      <c r="C93" s="296"/>
      <c r="D93" s="293"/>
      <c r="E93" s="324"/>
      <c r="F93" s="472"/>
      <c r="G93" s="473"/>
      <c r="H93" s="20"/>
    </row>
    <row r="94" spans="2:8" s="14" customFormat="1" ht="12.75" x14ac:dyDescent="0.2">
      <c r="B94" s="288" t="s">
        <v>310</v>
      </c>
      <c r="C94" s="314"/>
      <c r="D94" s="307"/>
      <c r="E94" s="326"/>
      <c r="F94" s="18"/>
      <c r="G94" s="20"/>
    </row>
    <row r="95" spans="2:8" s="14" customFormat="1" ht="12.75" x14ac:dyDescent="0.2">
      <c r="B95" s="288"/>
      <c r="C95" s="12" t="s">
        <v>438</v>
      </c>
      <c r="D95" s="468">
        <v>-3400</v>
      </c>
      <c r="E95" s="325">
        <v>43896</v>
      </c>
      <c r="F95" s="18"/>
    </row>
    <row r="96" spans="2:8" s="14" customFormat="1" ht="12.75" x14ac:dyDescent="0.2">
      <c r="B96" s="288"/>
      <c r="C96" s="12" t="s">
        <v>439</v>
      </c>
      <c r="D96" s="468">
        <v>-3400</v>
      </c>
      <c r="E96" s="325">
        <v>43873</v>
      </c>
      <c r="F96" s="18"/>
    </row>
    <row r="97" spans="2:8" s="14" customFormat="1" ht="12.75" x14ac:dyDescent="0.2">
      <c r="B97" s="288"/>
      <c r="C97" s="12" t="s">
        <v>440</v>
      </c>
      <c r="D97" s="468">
        <v>-3400</v>
      </c>
      <c r="E97" s="325">
        <v>43489</v>
      </c>
      <c r="F97" s="18"/>
    </row>
    <row r="98" spans="2:8" s="14" customFormat="1" ht="12.75" x14ac:dyDescent="0.2">
      <c r="B98" s="288"/>
      <c r="C98" s="12" t="s">
        <v>441</v>
      </c>
      <c r="D98" s="468">
        <v>-3400</v>
      </c>
      <c r="E98" s="325">
        <v>43803</v>
      </c>
      <c r="F98" s="18"/>
    </row>
    <row r="99" spans="2:8" s="14" customFormat="1" ht="12.75" x14ac:dyDescent="0.2">
      <c r="B99" s="289"/>
      <c r="C99" s="295" t="s">
        <v>3</v>
      </c>
      <c r="D99" s="293">
        <v>-3400</v>
      </c>
      <c r="E99" s="324">
        <v>43781</v>
      </c>
      <c r="G99" s="20"/>
    </row>
    <row r="100" spans="2:8" s="14" customFormat="1" ht="12.75" x14ac:dyDescent="0.2">
      <c r="B100" s="289"/>
      <c r="C100" s="295" t="s">
        <v>13</v>
      </c>
      <c r="D100" s="293">
        <v>-3400</v>
      </c>
      <c r="E100" s="324">
        <v>43748</v>
      </c>
      <c r="G100" s="20"/>
    </row>
    <row r="101" spans="2:8" s="14" customFormat="1" ht="12.75" x14ac:dyDescent="0.2">
      <c r="B101" s="289"/>
      <c r="C101" s="295" t="s">
        <v>14</v>
      </c>
      <c r="D101" s="293">
        <v>-3400</v>
      </c>
      <c r="E101" s="324">
        <v>43735</v>
      </c>
      <c r="G101" s="20"/>
    </row>
    <row r="102" spans="2:8" s="14" customFormat="1" ht="12.75" x14ac:dyDescent="0.2">
      <c r="B102" s="289"/>
      <c r="C102" s="295" t="s">
        <v>15</v>
      </c>
      <c r="D102" s="293">
        <v>-3400</v>
      </c>
      <c r="E102" s="324">
        <v>43714</v>
      </c>
      <c r="G102" s="20"/>
    </row>
    <row r="103" spans="2:8" s="14" customFormat="1" ht="12.75" x14ac:dyDescent="0.2">
      <c r="B103" s="289"/>
      <c r="C103" s="295" t="s">
        <v>16</v>
      </c>
      <c r="D103" s="293">
        <v>-3400</v>
      </c>
      <c r="E103" s="324">
        <v>43711</v>
      </c>
      <c r="G103" s="20"/>
    </row>
    <row r="104" spans="2:8" s="14" customFormat="1" ht="12.75" x14ac:dyDescent="0.2">
      <c r="B104" s="289"/>
      <c r="C104" s="295" t="s">
        <v>19</v>
      </c>
      <c r="D104" s="293">
        <v>-500</v>
      </c>
      <c r="E104" s="324">
        <v>43689</v>
      </c>
      <c r="G104" s="20"/>
    </row>
    <row r="105" spans="2:8" s="14" customFormat="1" ht="12.75" x14ac:dyDescent="0.2">
      <c r="B105" s="289"/>
      <c r="C105" s="295" t="s">
        <v>17</v>
      </c>
      <c r="D105" s="293">
        <v>-1200</v>
      </c>
      <c r="E105" s="324">
        <v>43672</v>
      </c>
      <c r="G105" s="20"/>
    </row>
    <row r="106" spans="2:8" s="14" customFormat="1" ht="12.75" x14ac:dyDescent="0.2">
      <c r="B106" s="289"/>
      <c r="C106" s="295" t="s">
        <v>18</v>
      </c>
      <c r="D106" s="293">
        <v>-1700</v>
      </c>
      <c r="E106" s="324">
        <v>43668</v>
      </c>
      <c r="G106" s="20"/>
    </row>
    <row r="107" spans="2:8" s="14" customFormat="1" ht="12.75" x14ac:dyDescent="0.2">
      <c r="B107" s="289"/>
      <c r="C107" s="296" t="s">
        <v>20</v>
      </c>
      <c r="D107" s="293">
        <v>-4000</v>
      </c>
      <c r="E107" s="324">
        <v>43657</v>
      </c>
      <c r="G107" s="20"/>
    </row>
    <row r="108" spans="2:8" s="14" customFormat="1" ht="12.75" x14ac:dyDescent="0.2">
      <c r="B108" s="289"/>
      <c r="C108" s="296" t="s">
        <v>21</v>
      </c>
      <c r="D108" s="293">
        <v>-730.08</v>
      </c>
      <c r="E108" s="324">
        <v>43637</v>
      </c>
      <c r="G108" s="20"/>
    </row>
    <row r="109" spans="2:8" s="14" customFormat="1" ht="12.75" x14ac:dyDescent="0.2">
      <c r="B109" s="289"/>
      <c r="C109" s="296" t="s">
        <v>34</v>
      </c>
      <c r="D109" s="293">
        <v>-1205.47</v>
      </c>
      <c r="E109" s="324">
        <v>43622</v>
      </c>
      <c r="G109" s="20"/>
    </row>
    <row r="110" spans="2:8" s="14" customFormat="1" ht="12.75" x14ac:dyDescent="0.2">
      <c r="B110" s="289"/>
      <c r="C110" s="296" t="s">
        <v>35</v>
      </c>
      <c r="D110" s="293">
        <v>-1000</v>
      </c>
      <c r="E110" s="324">
        <v>43607</v>
      </c>
      <c r="G110" s="20"/>
    </row>
    <row r="111" spans="2:8" s="14" customFormat="1" ht="12.75" x14ac:dyDescent="0.2">
      <c r="B111" s="289"/>
      <c r="C111" s="296" t="s">
        <v>36</v>
      </c>
      <c r="D111" s="293">
        <v>-2000</v>
      </c>
      <c r="E111" s="324">
        <v>43593</v>
      </c>
      <c r="F111" s="472"/>
      <c r="G111" s="20"/>
      <c r="H111" s="20"/>
    </row>
    <row r="112" spans="2:8" s="14" customFormat="1" ht="8.25" customHeight="1" x14ac:dyDescent="0.2">
      <c r="B112" s="289"/>
      <c r="C112" s="296"/>
      <c r="D112" s="293"/>
      <c r="E112" s="324"/>
      <c r="F112" s="472"/>
      <c r="G112" s="20"/>
      <c r="H112" s="20"/>
    </row>
    <row r="113" spans="2:8" s="14" customFormat="1" ht="12.75" x14ac:dyDescent="0.2">
      <c r="B113" s="471"/>
      <c r="C113" s="296" t="s">
        <v>468</v>
      </c>
      <c r="D113" s="293">
        <v>-3400</v>
      </c>
      <c r="E113" s="325">
        <v>43859</v>
      </c>
      <c r="F113" s="470"/>
      <c r="G113" s="20"/>
      <c r="H113" s="20"/>
    </row>
    <row r="114" spans="2:8" s="14" customFormat="1" ht="12.75" x14ac:dyDescent="0.2">
      <c r="B114" s="471"/>
      <c r="C114" s="296" t="s">
        <v>469</v>
      </c>
      <c r="D114" s="293">
        <v>-3400</v>
      </c>
      <c r="E114" s="325">
        <v>43819</v>
      </c>
      <c r="F114" s="470"/>
      <c r="G114" s="20"/>
      <c r="H114" s="20"/>
    </row>
    <row r="115" spans="2:8" s="14" customFormat="1" ht="12.75" x14ac:dyDescent="0.2">
      <c r="B115" s="471"/>
      <c r="C115" s="296" t="s">
        <v>470</v>
      </c>
      <c r="D115" s="293">
        <v>-3400</v>
      </c>
      <c r="E115" s="325">
        <v>43812</v>
      </c>
      <c r="F115" s="470"/>
      <c r="G115" s="20"/>
      <c r="H115" s="20"/>
    </row>
    <row r="116" spans="2:8" s="14" customFormat="1" ht="12.75" x14ac:dyDescent="0.2">
      <c r="B116" s="289"/>
      <c r="C116" s="296" t="s">
        <v>471</v>
      </c>
      <c r="D116" s="293">
        <v>-3400</v>
      </c>
      <c r="E116" s="324">
        <v>43693</v>
      </c>
      <c r="F116" s="472"/>
      <c r="G116" s="20"/>
      <c r="H116" s="20"/>
    </row>
    <row r="117" spans="2:8" s="14" customFormat="1" ht="12.75" x14ac:dyDescent="0.2">
      <c r="B117" s="289"/>
      <c r="C117" s="296" t="s">
        <v>472</v>
      </c>
      <c r="D117" s="293">
        <v>-3400</v>
      </c>
      <c r="E117" s="324">
        <v>43690</v>
      </c>
      <c r="F117" s="472"/>
      <c r="G117" s="473"/>
      <c r="H117" s="20"/>
    </row>
    <row r="118" spans="2:8" s="20" customFormat="1" ht="12.95" customHeight="1" x14ac:dyDescent="0.2">
      <c r="B118" s="291"/>
      <c r="C118" s="296"/>
      <c r="D118" s="315"/>
      <c r="E118" s="327"/>
      <c r="G118" s="202"/>
      <c r="H118" s="474"/>
    </row>
    <row r="119" spans="2:8" s="14" customFormat="1" ht="12.75" x14ac:dyDescent="0.2">
      <c r="B119" s="298" t="s">
        <v>12</v>
      </c>
      <c r="C119" s="314"/>
      <c r="D119" s="307"/>
      <c r="E119" s="324"/>
      <c r="F119" s="18"/>
      <c r="G119" s="20"/>
    </row>
    <row r="120" spans="2:8" s="14" customFormat="1" ht="12.75" x14ac:dyDescent="0.2">
      <c r="B120" s="298"/>
      <c r="C120" s="296" t="s">
        <v>458</v>
      </c>
      <c r="D120" s="293">
        <v>-141.5</v>
      </c>
      <c r="E120" s="324">
        <v>43907</v>
      </c>
      <c r="F120" s="18"/>
      <c r="G120" s="20"/>
    </row>
    <row r="121" spans="2:8" s="14" customFormat="1" ht="12.75" x14ac:dyDescent="0.2">
      <c r="B121" s="298"/>
      <c r="C121" s="296" t="s">
        <v>459</v>
      </c>
      <c r="D121" s="293">
        <v>-1185.97</v>
      </c>
      <c r="E121" s="324">
        <v>43906</v>
      </c>
      <c r="F121" s="18"/>
      <c r="G121" s="20"/>
    </row>
    <row r="122" spans="2:8" s="14" customFormat="1" ht="12.75" x14ac:dyDescent="0.2">
      <c r="B122" s="298"/>
      <c r="C122" s="296" t="s">
        <v>461</v>
      </c>
      <c r="D122" s="293">
        <v>-1500</v>
      </c>
      <c r="E122" s="324">
        <v>43902</v>
      </c>
      <c r="F122" s="18"/>
      <c r="G122" s="20"/>
    </row>
    <row r="123" spans="2:8" s="14" customFormat="1" ht="12.75" x14ac:dyDescent="0.2">
      <c r="B123" s="298"/>
      <c r="C123" s="296" t="s">
        <v>460</v>
      </c>
      <c r="D123" s="293">
        <v>-805.94</v>
      </c>
      <c r="E123" s="324">
        <v>43900</v>
      </c>
      <c r="F123" s="18"/>
      <c r="G123" s="20"/>
    </row>
    <row r="124" spans="2:8" s="14" customFormat="1" ht="12.75" x14ac:dyDescent="0.2">
      <c r="B124" s="298"/>
      <c r="C124" s="296" t="s">
        <v>463</v>
      </c>
      <c r="D124" s="293">
        <v>-453.75</v>
      </c>
      <c r="E124" s="324">
        <v>43900</v>
      </c>
      <c r="F124" s="18"/>
      <c r="G124" s="20"/>
    </row>
    <row r="125" spans="2:8" s="14" customFormat="1" ht="12.75" x14ac:dyDescent="0.2">
      <c r="B125" s="298"/>
      <c r="C125" s="296" t="s">
        <v>63</v>
      </c>
      <c r="D125" s="293">
        <v>-1094.17</v>
      </c>
      <c r="E125" s="324">
        <v>43892</v>
      </c>
      <c r="F125" s="18"/>
      <c r="G125" s="20"/>
    </row>
    <row r="126" spans="2:8" s="14" customFormat="1" ht="12.75" x14ac:dyDescent="0.2">
      <c r="B126" s="298"/>
      <c r="C126" s="296" t="s">
        <v>61</v>
      </c>
      <c r="D126" s="293">
        <v>-445.2</v>
      </c>
      <c r="E126" s="324">
        <v>43892</v>
      </c>
      <c r="F126" s="18"/>
      <c r="G126" s="20"/>
    </row>
    <row r="127" spans="2:8" s="14" customFormat="1" ht="12.75" x14ac:dyDescent="0.2">
      <c r="B127" s="298"/>
      <c r="C127" s="296" t="s">
        <v>62</v>
      </c>
      <c r="D127" s="293">
        <v>-2146.0700000000002</v>
      </c>
      <c r="E127" s="324">
        <v>43859</v>
      </c>
      <c r="F127" s="18"/>
      <c r="G127" s="20"/>
    </row>
    <row r="128" spans="2:8" s="14" customFormat="1" ht="12.75" x14ac:dyDescent="0.2">
      <c r="B128" s="298"/>
      <c r="C128" s="296" t="s">
        <v>462</v>
      </c>
      <c r="D128" s="293">
        <v>-811.24</v>
      </c>
      <c r="E128" s="324">
        <v>43858</v>
      </c>
      <c r="F128" s="18"/>
      <c r="G128" s="20"/>
    </row>
    <row r="129" spans="2:8" s="14" customFormat="1" ht="12.75" x14ac:dyDescent="0.2">
      <c r="B129" s="298"/>
      <c r="C129" s="296" t="s">
        <v>464</v>
      </c>
      <c r="D129" s="293">
        <v>-216.1</v>
      </c>
      <c r="E129" s="324">
        <v>43858</v>
      </c>
      <c r="F129" s="18"/>
      <c r="G129" s="20"/>
    </row>
    <row r="130" spans="2:8" s="20" customFormat="1" ht="12.75" x14ac:dyDescent="0.2">
      <c r="B130" s="291"/>
      <c r="C130" s="479" t="s">
        <v>55</v>
      </c>
      <c r="D130" s="315">
        <v>-1158.3399999999999</v>
      </c>
      <c r="E130" s="325">
        <v>43787</v>
      </c>
      <c r="F130" s="480"/>
    </row>
    <row r="131" spans="2:8" s="20" customFormat="1" ht="12.75" x14ac:dyDescent="0.2">
      <c r="B131" s="291"/>
      <c r="C131" s="479" t="s">
        <v>56</v>
      </c>
      <c r="D131" s="315">
        <v>-785.94</v>
      </c>
      <c r="E131" s="325">
        <v>43754</v>
      </c>
      <c r="F131" s="19"/>
      <c r="G131" s="19"/>
    </row>
    <row r="132" spans="2:8" s="20" customFormat="1" ht="12.75" x14ac:dyDescent="0.2">
      <c r="B132" s="291"/>
      <c r="C132" s="479" t="s">
        <v>57</v>
      </c>
      <c r="D132" s="315">
        <v>-730.74</v>
      </c>
      <c r="E132" s="325">
        <v>43745</v>
      </c>
      <c r="F132" s="19"/>
      <c r="G132" s="19"/>
    </row>
    <row r="133" spans="2:8" s="20" customFormat="1" ht="12.75" x14ac:dyDescent="0.2">
      <c r="B133" s="291"/>
      <c r="C133" s="479" t="s">
        <v>58</v>
      </c>
      <c r="D133" s="315">
        <v>-728.29</v>
      </c>
      <c r="E133" s="325">
        <v>43745</v>
      </c>
      <c r="F133" s="19"/>
      <c r="G133" s="19"/>
    </row>
    <row r="134" spans="2:8" s="20" customFormat="1" ht="12.75" x14ac:dyDescent="0.2">
      <c r="B134" s="481"/>
      <c r="C134" s="479" t="s">
        <v>54</v>
      </c>
      <c r="D134" s="315">
        <v>-1178.49</v>
      </c>
      <c r="E134" s="325">
        <v>43714</v>
      </c>
      <c r="F134" s="480"/>
    </row>
    <row r="135" spans="2:8" s="20" customFormat="1" ht="12.75" x14ac:dyDescent="0.2">
      <c r="B135" s="291"/>
      <c r="C135" s="479" t="s">
        <v>309</v>
      </c>
      <c r="D135" s="315">
        <f>-953.35+350</f>
        <v>-603.35</v>
      </c>
      <c r="E135" s="325">
        <v>43686</v>
      </c>
      <c r="F135" s="19"/>
      <c r="G135" s="19"/>
    </row>
    <row r="136" spans="2:8" s="20" customFormat="1" ht="12.75" x14ac:dyDescent="0.2">
      <c r="B136" s="291"/>
      <c r="C136" s="479" t="s">
        <v>59</v>
      </c>
      <c r="D136" s="315">
        <v>-521.45000000000005</v>
      </c>
      <c r="E136" s="325">
        <v>43598</v>
      </c>
      <c r="F136" s="475"/>
      <c r="G136" s="19"/>
    </row>
    <row r="137" spans="2:8" s="14" customFormat="1" ht="8.25" customHeight="1" x14ac:dyDescent="0.2">
      <c r="B137" s="289"/>
      <c r="C137" s="295"/>
      <c r="D137" s="307"/>
      <c r="E137" s="324"/>
      <c r="F137" s="19"/>
      <c r="G137" s="19"/>
      <c r="H137" s="20"/>
    </row>
    <row r="138" spans="2:8" s="14" customFormat="1" ht="12.75" x14ac:dyDescent="0.2">
      <c r="B138" s="297" t="s">
        <v>40</v>
      </c>
      <c r="C138" s="317"/>
      <c r="D138" s="308"/>
      <c r="E138" s="324"/>
      <c r="F138" s="19"/>
      <c r="G138" s="20"/>
      <c r="H138" s="20"/>
    </row>
    <row r="139" spans="2:8" s="14" customFormat="1" ht="12.75" x14ac:dyDescent="0.2">
      <c r="B139" s="289"/>
      <c r="C139" s="479" t="s">
        <v>331</v>
      </c>
      <c r="D139" s="315">
        <v>-350</v>
      </c>
      <c r="E139" s="325">
        <v>43783</v>
      </c>
      <c r="F139" s="19"/>
      <c r="G139" s="19"/>
      <c r="H139" s="20"/>
    </row>
    <row r="140" spans="2:8" s="14" customFormat="1" ht="12.75" x14ac:dyDescent="0.2">
      <c r="B140" s="298"/>
      <c r="C140" s="479" t="s">
        <v>332</v>
      </c>
      <c r="D140" s="315">
        <v>-350</v>
      </c>
      <c r="E140" s="325">
        <v>43686</v>
      </c>
      <c r="F140" s="475"/>
      <c r="G140" s="20"/>
      <c r="H140" s="20"/>
    </row>
    <row r="141" spans="2:8" s="14" customFormat="1" ht="12.95" customHeight="1" x14ac:dyDescent="0.2">
      <c r="B141" s="298"/>
      <c r="C141" s="316"/>
      <c r="D141" s="293"/>
      <c r="E141" s="324"/>
      <c r="F141" s="19"/>
      <c r="G141" s="20"/>
      <c r="H141" s="474"/>
    </row>
    <row r="142" spans="2:8" s="14" customFormat="1" ht="12.75" x14ac:dyDescent="0.2">
      <c r="B142" s="298" t="s">
        <v>29</v>
      </c>
      <c r="C142" s="318"/>
      <c r="D142" s="308"/>
      <c r="E142" s="324"/>
      <c r="F142" s="12"/>
      <c r="G142" s="20"/>
    </row>
    <row r="143" spans="2:8" s="14" customFormat="1" ht="12.75" x14ac:dyDescent="0.2">
      <c r="B143" s="289"/>
      <c r="C143" s="316" t="s">
        <v>30</v>
      </c>
      <c r="D143" s="293">
        <v>-97.5</v>
      </c>
      <c r="E143" s="324">
        <v>43692</v>
      </c>
      <c r="F143" s="13"/>
      <c r="G143" s="20"/>
    </row>
    <row r="144" spans="2:8" s="14" customFormat="1" ht="8.25" customHeight="1" x14ac:dyDescent="0.2">
      <c r="B144" s="288"/>
      <c r="C144" s="295"/>
      <c r="D144" s="293"/>
      <c r="E144" s="324"/>
      <c r="F144" s="13"/>
      <c r="G144" s="20"/>
    </row>
    <row r="145" spans="2:7" s="14" customFormat="1" ht="12.75" x14ac:dyDescent="0.2">
      <c r="B145" s="298" t="s">
        <v>31</v>
      </c>
      <c r="C145" s="295"/>
      <c r="D145" s="293"/>
      <c r="E145" s="324"/>
      <c r="F145" s="13"/>
      <c r="G145" s="20"/>
    </row>
    <row r="146" spans="2:7" s="14" customFormat="1" ht="12.75" x14ac:dyDescent="0.2">
      <c r="B146" s="298"/>
      <c r="C146" s="296" t="s">
        <v>454</v>
      </c>
      <c r="D146" s="315">
        <v>-867</v>
      </c>
      <c r="E146" s="325">
        <v>43859</v>
      </c>
      <c r="F146" s="13"/>
      <c r="G146" s="20"/>
    </row>
    <row r="147" spans="2:7" s="14" customFormat="1" ht="12.75" x14ac:dyDescent="0.2">
      <c r="B147" s="289"/>
      <c r="C147" s="296" t="s">
        <v>43</v>
      </c>
      <c r="D147" s="315">
        <v>-510</v>
      </c>
      <c r="E147" s="325">
        <v>43788</v>
      </c>
      <c r="G147" s="20"/>
    </row>
    <row r="148" spans="2:7" s="14" customFormat="1" ht="12.75" x14ac:dyDescent="0.2">
      <c r="B148" s="289"/>
      <c r="C148" s="296" t="s">
        <v>1</v>
      </c>
      <c r="D148" s="315">
        <v>-290</v>
      </c>
      <c r="E148" s="325">
        <v>43733</v>
      </c>
      <c r="G148" s="20"/>
    </row>
    <row r="149" spans="2:7" s="14" customFormat="1" ht="12.75" x14ac:dyDescent="0.2">
      <c r="B149" s="289"/>
      <c r="C149" s="296" t="s">
        <v>1</v>
      </c>
      <c r="D149" s="315">
        <v>-250</v>
      </c>
      <c r="E149" s="325">
        <v>43692</v>
      </c>
      <c r="G149" s="20"/>
    </row>
    <row r="150" spans="2:7" s="14" customFormat="1" ht="12.75" x14ac:dyDescent="0.2">
      <c r="B150" s="289"/>
      <c r="C150" s="296" t="s">
        <v>1</v>
      </c>
      <c r="D150" s="315">
        <v>-247.5</v>
      </c>
      <c r="E150" s="325">
        <v>43692</v>
      </c>
      <c r="G150" s="20"/>
    </row>
    <row r="151" spans="2:7" s="14" customFormat="1" ht="8.25" customHeight="1" x14ac:dyDescent="0.2">
      <c r="B151" s="289"/>
      <c r="C151" s="295"/>
      <c r="D151" s="293"/>
      <c r="E151" s="324"/>
      <c r="G151" s="20"/>
    </row>
    <row r="152" spans="2:7" s="14" customFormat="1" ht="12.75" x14ac:dyDescent="0.2">
      <c r="B152" s="298" t="s">
        <v>45</v>
      </c>
      <c r="C152" s="295"/>
      <c r="D152" s="293"/>
      <c r="E152" s="324"/>
      <c r="G152" s="20"/>
    </row>
    <row r="153" spans="2:7" s="14" customFormat="1" ht="12.75" x14ac:dyDescent="0.2">
      <c r="B153" s="298"/>
      <c r="C153" s="295" t="s">
        <v>457</v>
      </c>
      <c r="D153" s="293">
        <v>-429.06</v>
      </c>
      <c r="E153" s="324">
        <v>43825</v>
      </c>
      <c r="G153" s="20"/>
    </row>
    <row r="154" spans="2:7" s="14" customFormat="1" ht="12.75" x14ac:dyDescent="0.2">
      <c r="B154" s="289"/>
      <c r="C154" s="316" t="s">
        <v>456</v>
      </c>
      <c r="D154" s="293">
        <v>-298.76</v>
      </c>
      <c r="E154" s="324">
        <v>43754</v>
      </c>
      <c r="G154" s="20"/>
    </row>
    <row r="155" spans="2:7" s="14" customFormat="1" ht="12.75" x14ac:dyDescent="0.2">
      <c r="B155" s="298"/>
      <c r="C155" s="318" t="s">
        <v>308</v>
      </c>
      <c r="D155" s="293">
        <v>-190.96</v>
      </c>
      <c r="E155" s="324">
        <v>43759</v>
      </c>
      <c r="F155" s="13"/>
      <c r="G155" s="20"/>
    </row>
    <row r="156" spans="2:7" s="14" customFormat="1" ht="8.25" customHeight="1" x14ac:dyDescent="0.2">
      <c r="B156" s="298"/>
      <c r="C156" s="318"/>
      <c r="D156" s="293"/>
      <c r="E156" s="324"/>
      <c r="F156" s="13"/>
      <c r="G156" s="20"/>
    </row>
    <row r="157" spans="2:7" s="14" customFormat="1" ht="12.75" x14ac:dyDescent="0.2">
      <c r="B157" s="298" t="s">
        <v>48</v>
      </c>
      <c r="C157" s="295"/>
      <c r="D157" s="293"/>
      <c r="E157" s="324"/>
      <c r="F157" s="13"/>
      <c r="G157" s="20"/>
    </row>
    <row r="158" spans="2:7" s="14" customFormat="1" ht="12.75" x14ac:dyDescent="0.2">
      <c r="B158" s="289"/>
      <c r="C158" s="318" t="s">
        <v>305</v>
      </c>
      <c r="D158" s="293">
        <v>-11.35</v>
      </c>
      <c r="E158" s="324">
        <v>43766</v>
      </c>
      <c r="F158" s="12"/>
      <c r="G158" s="20"/>
    </row>
    <row r="159" spans="2:7" s="14" customFormat="1" ht="8.25" customHeight="1" x14ac:dyDescent="0.2">
      <c r="B159" s="289"/>
      <c r="C159" s="318"/>
      <c r="D159" s="319"/>
      <c r="E159" s="324"/>
      <c r="F159" s="12"/>
      <c r="G159" s="20"/>
    </row>
    <row r="160" spans="2:7" s="14" customFormat="1" ht="12.75" x14ac:dyDescent="0.2">
      <c r="B160" s="298" t="s">
        <v>41</v>
      </c>
      <c r="C160" s="318"/>
      <c r="D160" s="308"/>
      <c r="E160" s="324"/>
      <c r="F160" s="12"/>
      <c r="G160" s="20"/>
    </row>
    <row r="161" spans="2:7" s="14" customFormat="1" ht="8.25" customHeight="1" x14ac:dyDescent="0.2">
      <c r="B161" s="298"/>
      <c r="C161" s="318"/>
      <c r="D161" s="308"/>
      <c r="E161" s="324"/>
      <c r="F161" s="12"/>
      <c r="G161" s="20"/>
    </row>
    <row r="162" spans="2:7" s="14" customFormat="1" ht="12.75" x14ac:dyDescent="0.2">
      <c r="B162" s="288" t="s">
        <v>23</v>
      </c>
      <c r="C162" s="295"/>
      <c r="D162" s="293"/>
      <c r="E162" s="324"/>
      <c r="G162" s="20"/>
    </row>
    <row r="163" spans="2:7" s="14" customFormat="1" ht="12.75" x14ac:dyDescent="0.2">
      <c r="B163" s="288"/>
      <c r="C163" s="318" t="s">
        <v>448</v>
      </c>
      <c r="D163" s="293">
        <v>-150</v>
      </c>
      <c r="E163" s="324">
        <v>43889</v>
      </c>
      <c r="F163" s="12"/>
      <c r="G163" s="20"/>
    </row>
    <row r="164" spans="2:7" s="14" customFormat="1" ht="12.75" x14ac:dyDescent="0.2">
      <c r="B164" s="288"/>
      <c r="C164" s="318" t="s">
        <v>447</v>
      </c>
      <c r="D164" s="293">
        <v>-150</v>
      </c>
      <c r="E164" s="324">
        <v>43864</v>
      </c>
      <c r="F164" s="12"/>
      <c r="G164" s="20"/>
    </row>
    <row r="165" spans="2:7" s="14" customFormat="1" ht="12.75" x14ac:dyDescent="0.2">
      <c r="B165" s="288"/>
      <c r="C165" s="318" t="s">
        <v>446</v>
      </c>
      <c r="D165" s="293">
        <v>-150</v>
      </c>
      <c r="E165" s="324">
        <v>43836</v>
      </c>
      <c r="F165" s="12"/>
      <c r="G165" s="20"/>
    </row>
    <row r="166" spans="2:7" s="14" customFormat="1" ht="12.75" x14ac:dyDescent="0.2">
      <c r="B166" s="288"/>
      <c r="C166" s="318" t="s">
        <v>445</v>
      </c>
      <c r="D166" s="293">
        <v>-150</v>
      </c>
      <c r="E166" s="324">
        <v>44191</v>
      </c>
      <c r="F166" s="12"/>
      <c r="G166" s="20"/>
    </row>
    <row r="167" spans="2:7" s="14" customFormat="1" ht="12.75" x14ac:dyDescent="0.2">
      <c r="B167" s="288"/>
      <c r="C167" s="295" t="s">
        <v>46</v>
      </c>
      <c r="D167" s="293">
        <v>-150</v>
      </c>
      <c r="E167" s="324">
        <v>43789</v>
      </c>
      <c r="G167" s="20"/>
    </row>
    <row r="168" spans="2:7" s="14" customFormat="1" ht="12.75" x14ac:dyDescent="0.2">
      <c r="B168" s="289"/>
      <c r="C168" s="295" t="s">
        <v>28</v>
      </c>
      <c r="D168" s="293">
        <v>-150</v>
      </c>
      <c r="E168" s="324">
        <v>43745</v>
      </c>
      <c r="G168" s="20"/>
    </row>
    <row r="169" spans="2:7" s="14" customFormat="1" ht="12.75" x14ac:dyDescent="0.2">
      <c r="B169" s="289"/>
      <c r="C169" s="295" t="s">
        <v>27</v>
      </c>
      <c r="D169" s="293">
        <v>-150</v>
      </c>
      <c r="E169" s="324">
        <v>43711</v>
      </c>
      <c r="G169" s="20"/>
    </row>
    <row r="170" spans="2:7" s="14" customFormat="1" ht="12.75" x14ac:dyDescent="0.2">
      <c r="B170" s="289"/>
      <c r="C170" s="295" t="s">
        <v>26</v>
      </c>
      <c r="D170" s="293">
        <v>-150</v>
      </c>
      <c r="E170" s="324">
        <v>43657</v>
      </c>
      <c r="G170" s="20"/>
    </row>
    <row r="171" spans="2:7" s="14" customFormat="1" ht="12.75" x14ac:dyDescent="0.2">
      <c r="B171" s="289"/>
      <c r="C171" s="295" t="s">
        <v>25</v>
      </c>
      <c r="D171" s="293">
        <v>-150</v>
      </c>
      <c r="E171" s="324">
        <v>43654</v>
      </c>
      <c r="G171" s="20"/>
    </row>
    <row r="172" spans="2:7" s="14" customFormat="1" ht="12.75" x14ac:dyDescent="0.2">
      <c r="B172" s="289"/>
      <c r="C172" s="295" t="s">
        <v>24</v>
      </c>
      <c r="D172" s="293">
        <v>-300</v>
      </c>
      <c r="E172" s="324">
        <v>43648</v>
      </c>
      <c r="G172" s="20"/>
    </row>
    <row r="173" spans="2:7" s="14" customFormat="1" ht="8.25" customHeight="1" x14ac:dyDescent="0.2">
      <c r="B173" s="298"/>
      <c r="C173" s="318"/>
      <c r="D173" s="308"/>
      <c r="E173" s="324"/>
      <c r="F173" s="12"/>
      <c r="G173" s="20"/>
    </row>
    <row r="174" spans="2:7" s="14" customFormat="1" ht="12.75" x14ac:dyDescent="0.2">
      <c r="B174" s="288" t="s">
        <v>22</v>
      </c>
      <c r="C174" s="318"/>
      <c r="D174" s="308"/>
      <c r="E174" s="324"/>
      <c r="F174" s="12"/>
      <c r="G174" s="20"/>
    </row>
    <row r="175" spans="2:7" s="14" customFormat="1" ht="12.75" customHeight="1" x14ac:dyDescent="0.2">
      <c r="B175" s="288"/>
      <c r="C175" s="318" t="s">
        <v>448</v>
      </c>
      <c r="D175" s="468">
        <v>-462</v>
      </c>
      <c r="E175" s="324">
        <v>43889</v>
      </c>
      <c r="F175" s="12"/>
      <c r="G175" s="20"/>
    </row>
    <row r="176" spans="2:7" s="14" customFormat="1" ht="12.75" customHeight="1" x14ac:dyDescent="0.2">
      <c r="B176" s="288"/>
      <c r="C176" s="318" t="s">
        <v>447</v>
      </c>
      <c r="D176" s="468">
        <v>-462</v>
      </c>
      <c r="E176" s="324">
        <v>43864</v>
      </c>
      <c r="F176" s="12"/>
      <c r="G176" s="20"/>
    </row>
    <row r="177" spans="2:7" s="14" customFormat="1" ht="12.75" customHeight="1" x14ac:dyDescent="0.2">
      <c r="B177" s="288"/>
      <c r="C177" s="318" t="s">
        <v>446</v>
      </c>
      <c r="D177" s="468">
        <v>-462</v>
      </c>
      <c r="E177" s="324">
        <v>43836</v>
      </c>
      <c r="F177" s="12"/>
      <c r="G177" s="20"/>
    </row>
    <row r="178" spans="2:7" s="14" customFormat="1" ht="12.75" customHeight="1" x14ac:dyDescent="0.2">
      <c r="B178" s="288"/>
      <c r="C178" s="318" t="s">
        <v>445</v>
      </c>
      <c r="D178" s="468">
        <v>-462</v>
      </c>
      <c r="E178" s="324">
        <v>44191</v>
      </c>
      <c r="F178" s="12"/>
      <c r="G178" s="20"/>
    </row>
    <row r="179" spans="2:7" s="14" customFormat="1" ht="12.75" customHeight="1" x14ac:dyDescent="0.2">
      <c r="B179" s="288"/>
      <c r="C179" s="318" t="s">
        <v>46</v>
      </c>
      <c r="D179" s="293">
        <v>-462</v>
      </c>
      <c r="E179" s="324">
        <v>43789</v>
      </c>
      <c r="F179" s="12"/>
      <c r="G179" s="20"/>
    </row>
    <row r="180" spans="2:7" s="14" customFormat="1" ht="12.75" customHeight="1" x14ac:dyDescent="0.2">
      <c r="B180" s="289"/>
      <c r="C180" s="295" t="s">
        <v>28</v>
      </c>
      <c r="D180" s="293">
        <v>-462</v>
      </c>
      <c r="E180" s="324">
        <v>43745</v>
      </c>
      <c r="G180" s="20"/>
    </row>
    <row r="181" spans="2:7" s="14" customFormat="1" ht="12.75" customHeight="1" x14ac:dyDescent="0.2">
      <c r="B181" s="289"/>
      <c r="C181" s="295" t="s">
        <v>27</v>
      </c>
      <c r="D181" s="293">
        <v>-462</v>
      </c>
      <c r="E181" s="324">
        <v>43711</v>
      </c>
      <c r="G181" s="20"/>
    </row>
    <row r="182" spans="2:7" s="14" customFormat="1" ht="12.75" customHeight="1" x14ac:dyDescent="0.2">
      <c r="B182" s="289"/>
      <c r="C182" s="295" t="s">
        <v>26</v>
      </c>
      <c r="D182" s="293">
        <v>-462</v>
      </c>
      <c r="E182" s="324">
        <v>43657</v>
      </c>
      <c r="G182" s="20"/>
    </row>
    <row r="183" spans="2:7" s="14" customFormat="1" ht="12.75" customHeight="1" x14ac:dyDescent="0.2">
      <c r="B183" s="289"/>
      <c r="C183" s="295" t="s">
        <v>25</v>
      </c>
      <c r="D183" s="293">
        <v>-462</v>
      </c>
      <c r="E183" s="324">
        <v>43654</v>
      </c>
      <c r="G183" s="20"/>
    </row>
    <row r="184" spans="2:7" s="14" customFormat="1" ht="12.75" customHeight="1" x14ac:dyDescent="0.2">
      <c r="B184" s="289"/>
      <c r="C184" s="295" t="s">
        <v>24</v>
      </c>
      <c r="D184" s="293">
        <v>-924</v>
      </c>
      <c r="E184" s="324">
        <v>43648</v>
      </c>
      <c r="G184" s="20"/>
    </row>
    <row r="185" spans="2:7" s="14" customFormat="1" ht="8.25" customHeight="1" x14ac:dyDescent="0.2">
      <c r="B185" s="289"/>
      <c r="C185" s="295"/>
      <c r="D185" s="293"/>
      <c r="E185" s="324"/>
      <c r="G185" s="20"/>
    </row>
    <row r="186" spans="2:7" s="14" customFormat="1" ht="12.75" x14ac:dyDescent="0.2">
      <c r="B186" s="298" t="s">
        <v>455</v>
      </c>
      <c r="C186" s="295"/>
      <c r="D186" s="307"/>
      <c r="E186" s="324"/>
      <c r="F186" s="13"/>
      <c r="G186" s="20"/>
    </row>
    <row r="187" spans="2:7" s="14" customFormat="1" ht="12.75" x14ac:dyDescent="0.2">
      <c r="B187" s="298"/>
      <c r="C187" s="295" t="s">
        <v>452</v>
      </c>
      <c r="D187" s="293">
        <v>-125.59</v>
      </c>
      <c r="E187" s="324">
        <v>43872</v>
      </c>
      <c r="F187" s="13"/>
      <c r="G187" s="20"/>
    </row>
    <row r="188" spans="2:7" s="14" customFormat="1" ht="12.75" x14ac:dyDescent="0.2">
      <c r="B188" s="298"/>
      <c r="C188" s="295" t="s">
        <v>452</v>
      </c>
      <c r="D188" s="293">
        <v>-125.59</v>
      </c>
      <c r="E188" s="324">
        <v>43872</v>
      </c>
      <c r="F188" s="13"/>
      <c r="G188" s="20"/>
    </row>
    <row r="189" spans="2:7" s="14" customFormat="1" ht="12.75" customHeight="1" x14ac:dyDescent="0.2">
      <c r="B189" s="298"/>
      <c r="C189" s="295" t="s">
        <v>453</v>
      </c>
      <c r="D189" s="293">
        <v>-420</v>
      </c>
      <c r="E189" s="324">
        <v>43860</v>
      </c>
      <c r="G189" s="20"/>
    </row>
    <row r="190" spans="2:7" s="14" customFormat="1" ht="12.75" customHeight="1" x14ac:dyDescent="0.2">
      <c r="B190" s="298"/>
      <c r="C190" s="295" t="s">
        <v>453</v>
      </c>
      <c r="D190" s="468">
        <v>-568.29999999999995</v>
      </c>
      <c r="E190" s="324">
        <v>43859</v>
      </c>
      <c r="G190" s="20"/>
    </row>
    <row r="191" spans="2:7" s="14" customFormat="1" ht="8.25" customHeight="1" x14ac:dyDescent="0.2">
      <c r="B191" s="288"/>
      <c r="C191" s="295"/>
      <c r="D191" s="293"/>
      <c r="E191" s="324"/>
      <c r="G191" s="20"/>
    </row>
    <row r="192" spans="2:7" s="14" customFormat="1" ht="12.75" x14ac:dyDescent="0.2">
      <c r="B192" s="298" t="s">
        <v>311</v>
      </c>
      <c r="C192" s="295"/>
      <c r="D192" s="307"/>
      <c r="E192" s="324"/>
      <c r="F192" s="13"/>
      <c r="G192" s="20"/>
    </row>
    <row r="193" spans="2:7" s="14" customFormat="1" ht="12.75" x14ac:dyDescent="0.2">
      <c r="B193" s="289"/>
      <c r="C193" s="295" t="s">
        <v>47</v>
      </c>
      <c r="D193" s="293">
        <v>-414.09</v>
      </c>
      <c r="E193" s="324">
        <v>43658</v>
      </c>
      <c r="G193" s="20"/>
    </row>
    <row r="194" spans="2:7" s="14" customFormat="1" ht="8.25" customHeight="1" x14ac:dyDescent="0.2">
      <c r="B194" s="289"/>
      <c r="C194" s="295"/>
      <c r="D194" s="307"/>
      <c r="E194" s="324"/>
      <c r="F194" s="13"/>
      <c r="G194" s="20"/>
    </row>
    <row r="195" spans="2:7" s="14" customFormat="1" ht="12.75" x14ac:dyDescent="0.2">
      <c r="B195" s="298" t="s">
        <v>38</v>
      </c>
      <c r="C195" s="295"/>
      <c r="D195" s="307"/>
      <c r="E195" s="324"/>
      <c r="F195" s="13"/>
      <c r="G195" s="20"/>
    </row>
    <row r="196" spans="2:7" s="14" customFormat="1" ht="8.25" customHeight="1" x14ac:dyDescent="0.2">
      <c r="B196" s="298"/>
      <c r="C196" s="295"/>
      <c r="D196" s="307"/>
      <c r="E196" s="324"/>
      <c r="F196" s="13"/>
      <c r="G196" s="20"/>
    </row>
    <row r="197" spans="2:7" s="14" customFormat="1" ht="12.75" x14ac:dyDescent="0.2">
      <c r="B197" s="300" t="s">
        <v>39</v>
      </c>
      <c r="C197" s="295"/>
      <c r="D197" s="307"/>
      <c r="E197" s="324"/>
      <c r="F197" s="13"/>
      <c r="G197" s="20"/>
    </row>
    <row r="198" spans="2:7" s="20" customFormat="1" ht="12.75" x14ac:dyDescent="0.2">
      <c r="B198" s="478"/>
      <c r="C198" s="296" t="s">
        <v>4</v>
      </c>
      <c r="D198" s="315">
        <v>-9</v>
      </c>
      <c r="E198" s="325">
        <v>43921</v>
      </c>
      <c r="F198" s="284"/>
    </row>
    <row r="199" spans="2:7" s="20" customFormat="1" ht="12.75" x14ac:dyDescent="0.2">
      <c r="B199" s="478"/>
      <c r="C199" s="296" t="s">
        <v>4</v>
      </c>
      <c r="D199" s="315">
        <v>-9</v>
      </c>
      <c r="E199" s="325">
        <v>43889</v>
      </c>
      <c r="F199" s="284"/>
    </row>
    <row r="200" spans="2:7" s="20" customFormat="1" ht="12.75" x14ac:dyDescent="0.2">
      <c r="B200" s="478"/>
      <c r="C200" s="296" t="s">
        <v>4</v>
      </c>
      <c r="D200" s="315">
        <v>-9</v>
      </c>
      <c r="E200" s="325">
        <v>43861</v>
      </c>
      <c r="F200" s="284"/>
    </row>
    <row r="201" spans="2:7" s="20" customFormat="1" ht="12.75" x14ac:dyDescent="0.2">
      <c r="B201" s="478"/>
      <c r="C201" s="296" t="s">
        <v>4</v>
      </c>
      <c r="D201" s="315">
        <v>-9</v>
      </c>
      <c r="E201" s="325">
        <v>43830</v>
      </c>
      <c r="F201" s="284"/>
    </row>
    <row r="202" spans="2:7" s="20" customFormat="1" ht="12.75" x14ac:dyDescent="0.2">
      <c r="B202" s="478"/>
      <c r="C202" s="296" t="s">
        <v>4</v>
      </c>
      <c r="D202" s="315">
        <v>-9</v>
      </c>
      <c r="E202" s="325">
        <v>43798</v>
      </c>
      <c r="F202" s="284"/>
    </row>
    <row r="203" spans="2:7" s="20" customFormat="1" ht="12.75" x14ac:dyDescent="0.2">
      <c r="B203" s="291"/>
      <c r="C203" s="296" t="s">
        <v>4</v>
      </c>
      <c r="D203" s="315">
        <v>-9</v>
      </c>
      <c r="E203" s="325">
        <v>43769</v>
      </c>
    </row>
    <row r="204" spans="2:7" s="20" customFormat="1" ht="12.75" x14ac:dyDescent="0.2">
      <c r="B204" s="291"/>
      <c r="C204" s="296" t="s">
        <v>4</v>
      </c>
      <c r="D204" s="315">
        <v>-9</v>
      </c>
      <c r="E204" s="325">
        <v>43738</v>
      </c>
    </row>
    <row r="205" spans="2:7" s="20" customFormat="1" ht="12.75" x14ac:dyDescent="0.2">
      <c r="B205" s="291"/>
      <c r="C205" s="296" t="s">
        <v>4</v>
      </c>
      <c r="D205" s="315">
        <v>-9</v>
      </c>
      <c r="E205" s="325">
        <v>43707</v>
      </c>
    </row>
    <row r="206" spans="2:7" s="20" customFormat="1" ht="12.75" x14ac:dyDescent="0.2">
      <c r="B206" s="291"/>
      <c r="C206" s="296" t="s">
        <v>4</v>
      </c>
      <c r="D206" s="315">
        <v>-9</v>
      </c>
      <c r="E206" s="325">
        <v>43677</v>
      </c>
    </row>
    <row r="207" spans="2:7" s="20" customFormat="1" ht="12.75" x14ac:dyDescent="0.2">
      <c r="B207" s="291"/>
      <c r="C207" s="296" t="s">
        <v>4</v>
      </c>
      <c r="D207" s="315">
        <v>-9</v>
      </c>
      <c r="E207" s="325">
        <v>43644</v>
      </c>
    </row>
    <row r="208" spans="2:7" s="20" customFormat="1" ht="12.75" x14ac:dyDescent="0.2">
      <c r="B208" s="291"/>
      <c r="C208" s="296" t="s">
        <v>4</v>
      </c>
      <c r="D208" s="315">
        <v>-9</v>
      </c>
      <c r="E208" s="325">
        <v>43616</v>
      </c>
    </row>
    <row r="209" spans="2:7" s="14" customFormat="1" ht="8.25" customHeight="1" x14ac:dyDescent="0.2">
      <c r="B209" s="289"/>
      <c r="C209" s="295"/>
      <c r="D209" s="293"/>
      <c r="E209" s="324"/>
      <c r="G209" s="20"/>
    </row>
    <row r="210" spans="2:7" s="14" customFormat="1" ht="12.75" x14ac:dyDescent="0.2">
      <c r="B210" s="300" t="s">
        <v>44</v>
      </c>
      <c r="C210" s="295"/>
      <c r="D210" s="307"/>
      <c r="E210" s="324"/>
      <c r="F210" s="13"/>
      <c r="G210" s="20"/>
    </row>
    <row r="211" spans="2:7" s="14" customFormat="1" ht="12.75" x14ac:dyDescent="0.2">
      <c r="B211" s="300"/>
      <c r="C211" s="286" t="s">
        <v>49</v>
      </c>
      <c r="D211" s="293">
        <v>-7</v>
      </c>
      <c r="E211" s="324">
        <v>43921</v>
      </c>
      <c r="F211" s="13"/>
      <c r="G211" s="20"/>
    </row>
    <row r="212" spans="2:7" s="14" customFormat="1" ht="12.75" x14ac:dyDescent="0.2">
      <c r="B212" s="300"/>
      <c r="C212" s="286" t="s">
        <v>49</v>
      </c>
      <c r="D212" s="293">
        <v>-7</v>
      </c>
      <c r="E212" s="324">
        <v>43889</v>
      </c>
      <c r="F212" s="13"/>
      <c r="G212" s="20"/>
    </row>
    <row r="213" spans="2:7" s="14" customFormat="1" x14ac:dyDescent="0.25">
      <c r="B213" s="300"/>
      <c r="C213" t="s">
        <v>451</v>
      </c>
      <c r="D213" s="293">
        <v>-39</v>
      </c>
      <c r="E213" s="324">
        <v>43873</v>
      </c>
      <c r="F213" s="13"/>
      <c r="G213" s="20"/>
    </row>
    <row r="214" spans="2:7" s="14" customFormat="1" ht="12.75" x14ac:dyDescent="0.2">
      <c r="B214" s="300"/>
      <c r="C214" s="286" t="s">
        <v>49</v>
      </c>
      <c r="D214" s="293">
        <v>-7</v>
      </c>
      <c r="E214" s="324">
        <v>43861</v>
      </c>
      <c r="F214" s="13"/>
      <c r="G214" s="20"/>
    </row>
    <row r="215" spans="2:7" s="14" customFormat="1" x14ac:dyDescent="0.25">
      <c r="B215" s="300"/>
      <c r="C215" t="s">
        <v>450</v>
      </c>
      <c r="D215" s="293">
        <v>-254.99</v>
      </c>
      <c r="E215" s="324">
        <v>43851</v>
      </c>
      <c r="F215" s="13"/>
      <c r="G215" s="20"/>
    </row>
    <row r="216" spans="2:7" s="14" customFormat="1" ht="12.75" x14ac:dyDescent="0.2">
      <c r="B216" s="300"/>
      <c r="C216" s="296" t="s">
        <v>50</v>
      </c>
      <c r="D216" s="293">
        <v>-5</v>
      </c>
      <c r="E216" s="324">
        <v>43847</v>
      </c>
      <c r="F216" s="13"/>
      <c r="G216" s="20"/>
    </row>
    <row r="217" spans="2:7" s="14" customFormat="1" x14ac:dyDescent="0.25">
      <c r="B217" s="300"/>
      <c r="C217" t="s">
        <v>449</v>
      </c>
      <c r="D217" s="468">
        <v>-30.48</v>
      </c>
      <c r="E217" s="324">
        <v>43843</v>
      </c>
      <c r="F217" s="13"/>
      <c r="G217" s="20"/>
    </row>
    <row r="218" spans="2:7" s="14" customFormat="1" ht="12.75" x14ac:dyDescent="0.2">
      <c r="B218" s="300"/>
      <c r="C218" s="286" t="s">
        <v>49</v>
      </c>
      <c r="D218" s="293">
        <v>-7</v>
      </c>
      <c r="E218" s="324">
        <v>43830</v>
      </c>
      <c r="F218" s="13"/>
      <c r="G218" s="20"/>
    </row>
    <row r="219" spans="2:7" s="14" customFormat="1" ht="12.75" x14ac:dyDescent="0.2">
      <c r="B219" s="300"/>
      <c r="C219" s="296" t="s">
        <v>50</v>
      </c>
      <c r="D219" s="293">
        <v>-5</v>
      </c>
      <c r="E219" s="324">
        <v>43825</v>
      </c>
      <c r="F219" s="13"/>
      <c r="G219" s="20"/>
    </row>
    <row r="220" spans="2:7" s="14" customFormat="1" ht="12.75" x14ac:dyDescent="0.2">
      <c r="B220" s="300"/>
      <c r="C220" s="286" t="s">
        <v>49</v>
      </c>
      <c r="D220" s="315">
        <v>-7</v>
      </c>
      <c r="E220" s="325">
        <v>43798</v>
      </c>
      <c r="F220" s="13"/>
      <c r="G220" s="20"/>
    </row>
    <row r="221" spans="2:7" s="14" customFormat="1" ht="12.75" x14ac:dyDescent="0.2">
      <c r="B221" s="300"/>
      <c r="C221" s="286" t="s">
        <v>49</v>
      </c>
      <c r="D221" s="477">
        <v>-7</v>
      </c>
      <c r="E221" s="325">
        <v>43769</v>
      </c>
      <c r="F221" s="13"/>
      <c r="G221" s="20"/>
    </row>
    <row r="222" spans="2:7" s="14" customFormat="1" ht="12.75" x14ac:dyDescent="0.2">
      <c r="B222" s="300"/>
      <c r="C222" s="286" t="s">
        <v>49</v>
      </c>
      <c r="D222" s="477">
        <v>-7</v>
      </c>
      <c r="E222" s="325">
        <v>43738</v>
      </c>
      <c r="F222" s="13"/>
      <c r="G222" s="20"/>
    </row>
    <row r="223" spans="2:7" s="14" customFormat="1" ht="12.75" x14ac:dyDescent="0.2">
      <c r="B223" s="300"/>
      <c r="C223" s="286" t="s">
        <v>49</v>
      </c>
      <c r="D223" s="477">
        <v>-7</v>
      </c>
      <c r="E223" s="325">
        <v>43707</v>
      </c>
      <c r="F223" s="13"/>
      <c r="G223" s="20"/>
    </row>
    <row r="224" spans="2:7" s="14" customFormat="1" ht="12.75" x14ac:dyDescent="0.2">
      <c r="B224" s="300"/>
      <c r="C224" s="296" t="s">
        <v>50</v>
      </c>
      <c r="D224" s="477">
        <v>-5</v>
      </c>
      <c r="E224" s="325">
        <v>43690</v>
      </c>
      <c r="F224" s="13"/>
      <c r="G224" s="20"/>
    </row>
    <row r="225" spans="2:7" s="14" customFormat="1" ht="12.75" x14ac:dyDescent="0.2">
      <c r="B225" s="300"/>
      <c r="C225" s="286" t="s">
        <v>49</v>
      </c>
      <c r="D225" s="477">
        <v>-7</v>
      </c>
      <c r="E225" s="325">
        <v>43677</v>
      </c>
      <c r="F225" s="13"/>
      <c r="G225" s="20"/>
    </row>
    <row r="226" spans="2:7" s="14" customFormat="1" ht="12.75" x14ac:dyDescent="0.2">
      <c r="B226" s="300"/>
      <c r="C226" s="296" t="s">
        <v>50</v>
      </c>
      <c r="D226" s="477">
        <v>-5</v>
      </c>
      <c r="E226" s="325">
        <v>43619</v>
      </c>
      <c r="F226" s="13"/>
      <c r="G226" s="20"/>
    </row>
    <row r="227" spans="2:7" s="14" customFormat="1" ht="12.75" x14ac:dyDescent="0.2">
      <c r="B227" s="300"/>
      <c r="C227" s="286" t="s">
        <v>51</v>
      </c>
      <c r="D227" s="477">
        <v>-1.05</v>
      </c>
      <c r="E227" s="325">
        <v>43626</v>
      </c>
      <c r="F227" s="13"/>
      <c r="G227" s="20"/>
    </row>
    <row r="228" spans="2:7" s="14" customFormat="1" ht="12.75" x14ac:dyDescent="0.2">
      <c r="B228" s="300"/>
      <c r="C228" s="286" t="s">
        <v>49</v>
      </c>
      <c r="D228" s="477">
        <v>-7</v>
      </c>
      <c r="E228" s="325">
        <v>43644</v>
      </c>
      <c r="F228" s="13"/>
      <c r="G228" s="20"/>
    </row>
    <row r="229" spans="2:7" s="14" customFormat="1" ht="12.75" x14ac:dyDescent="0.2">
      <c r="B229" s="300"/>
      <c r="C229" s="286" t="s">
        <v>49</v>
      </c>
      <c r="D229" s="477">
        <v>-7</v>
      </c>
      <c r="E229" s="325">
        <v>43616</v>
      </c>
      <c r="F229" s="13"/>
      <c r="G229" s="20"/>
    </row>
    <row r="230" spans="2:7" s="14" customFormat="1" ht="12.75" x14ac:dyDescent="0.2">
      <c r="B230" s="289"/>
      <c r="C230" s="296" t="s">
        <v>6</v>
      </c>
      <c r="D230" s="315">
        <v>-1.57</v>
      </c>
      <c r="E230" s="325">
        <v>43591</v>
      </c>
      <c r="G230" s="20"/>
    </row>
    <row r="231" spans="2:7" s="14" customFormat="1" ht="12.75" x14ac:dyDescent="0.2">
      <c r="B231" s="300"/>
      <c r="C231" s="286" t="s">
        <v>49</v>
      </c>
      <c r="D231" s="477">
        <v>-7</v>
      </c>
      <c r="E231" s="325">
        <v>43584</v>
      </c>
      <c r="F231" s="13"/>
      <c r="G231" s="20"/>
    </row>
    <row r="232" spans="2:7" s="14" customFormat="1" ht="12.75" x14ac:dyDescent="0.2">
      <c r="B232" s="300"/>
      <c r="C232" s="286" t="s">
        <v>52</v>
      </c>
      <c r="D232" s="477">
        <v>-3</v>
      </c>
      <c r="E232" s="325">
        <v>43585</v>
      </c>
      <c r="F232" s="13"/>
      <c r="G232" s="20"/>
    </row>
    <row r="233" spans="2:7" s="14" customFormat="1" ht="13.5" thickBot="1" x14ac:dyDescent="0.25">
      <c r="B233" s="300"/>
      <c r="C233" s="286" t="s">
        <v>49</v>
      </c>
      <c r="D233" s="477">
        <v>-7</v>
      </c>
      <c r="E233" s="325">
        <v>43553</v>
      </c>
      <c r="F233" s="13"/>
      <c r="G233" s="20"/>
    </row>
    <row r="234" spans="2:7" s="14" customFormat="1" ht="14.25" thickTop="1" thickBot="1" x14ac:dyDescent="0.25">
      <c r="B234" s="301"/>
      <c r="C234" s="320"/>
      <c r="D234" s="322">
        <f>SUM(D72:D233)</f>
        <v>-107508.85000000003</v>
      </c>
      <c r="E234" s="328"/>
      <c r="F234" s="13"/>
      <c r="G234" s="20"/>
    </row>
    <row r="235" spans="2:7" s="14" customFormat="1" ht="20.25" customHeight="1" thickTop="1" thickBot="1" x14ac:dyDescent="0.25">
      <c r="B235" s="22"/>
      <c r="C235" s="203" t="s">
        <v>53</v>
      </c>
      <c r="D235" s="738">
        <f>D68+D234</f>
        <v>999.71999999997206</v>
      </c>
      <c r="E235" s="206"/>
      <c r="F235" s="13"/>
      <c r="G235" s="20"/>
    </row>
    <row r="236" spans="2:7" s="20" customFormat="1" ht="20.25" customHeight="1" thickTop="1" x14ac:dyDescent="0.2">
      <c r="B236" s="302"/>
      <c r="C236" s="323"/>
      <c r="D236" s="225"/>
      <c r="E236" s="207"/>
      <c r="F236" s="284"/>
    </row>
    <row r="237" spans="2:7" s="14" customFormat="1" ht="12.75" x14ac:dyDescent="0.2">
      <c r="B237" s="22"/>
      <c r="C237" s="204"/>
      <c r="D237" s="205"/>
      <c r="E237" s="206"/>
      <c r="F237" s="13"/>
      <c r="G237" s="20"/>
    </row>
  </sheetData>
  <mergeCells count="2">
    <mergeCell ref="B70:C70"/>
    <mergeCell ref="B2:C2"/>
  </mergeCells>
  <pageMargins left="0.7" right="0.7" top="0.75" bottom="0.75" header="0.3" footer="0.3"/>
  <pageSetup orientation="landscape"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Y116"/>
  <sheetViews>
    <sheetView tabSelected="1" zoomScaleNormal="100" workbookViewId="0">
      <selection activeCell="B107" sqref="B107"/>
    </sheetView>
  </sheetViews>
  <sheetFormatPr defaultColWidth="8.7109375" defaultRowHeight="15" x14ac:dyDescent="0.25"/>
  <cols>
    <col min="1" max="1" width="4.7109375" style="138" customWidth="1"/>
    <col min="2" max="2" width="8.7109375" style="224" customWidth="1"/>
    <col min="3" max="3" width="11.28515625" style="28" customWidth="1"/>
    <col min="4" max="4" width="11.42578125" style="28" customWidth="1"/>
    <col min="5" max="8" width="10.7109375" style="28" customWidth="1"/>
    <col min="9" max="10" width="10.7109375" customWidth="1"/>
    <col min="11" max="15" width="10.7109375" style="9" customWidth="1"/>
    <col min="16" max="16" width="10.7109375" style="137" customWidth="1"/>
    <col min="17" max="17" width="2.7109375" customWidth="1"/>
    <col min="18" max="18" width="7.28515625" style="11" customWidth="1"/>
    <col min="19" max="19" width="4.7109375" style="135" customWidth="1"/>
    <col min="20" max="20" width="7.42578125" style="11" customWidth="1"/>
    <col min="21" max="21" width="4.7109375" style="135" customWidth="1"/>
    <col min="22" max="22" width="7.42578125" style="11" customWidth="1"/>
    <col min="23" max="23" width="4.7109375" style="135" customWidth="1"/>
    <col min="24" max="25" width="6.7109375" style="11" customWidth="1"/>
    <col min="26" max="26" width="7.140625" style="132" customWidth="1"/>
    <col min="27" max="27" width="7.42578125" style="11" customWidth="1"/>
    <col min="28" max="28" width="4.7109375" style="135" customWidth="1"/>
    <col min="29" max="29" width="6.7109375" style="11" customWidth="1"/>
    <col min="30" max="30" width="4.7109375" style="135" customWidth="1"/>
    <col min="31" max="31" width="7.140625" style="11" customWidth="1"/>
    <col min="32" max="32" width="4.7109375" style="135" customWidth="1"/>
    <col min="33" max="33" width="6.7109375" style="11" customWidth="1"/>
    <col min="34" max="34" width="4.7109375" style="135" customWidth="1"/>
    <col min="35" max="37" width="7.85546875" style="11" customWidth="1"/>
    <col min="38" max="38" width="5.7109375" style="132" customWidth="1"/>
    <col min="39" max="39" width="7.85546875" style="11" customWidth="1"/>
    <col min="40" max="41" width="7.85546875" style="136" customWidth="1"/>
    <col min="42" max="42" width="5.7109375" style="135" customWidth="1"/>
    <col min="43" max="46" width="7.85546875" style="11" customWidth="1"/>
    <col min="47" max="47" width="5.7109375" style="135" customWidth="1"/>
    <col min="48" max="50" width="7.85546875" style="11" customWidth="1"/>
    <col min="51" max="51" width="4.7109375" style="132" customWidth="1"/>
    <col min="52" max="57" width="7.140625" style="134" customWidth="1"/>
    <col min="58" max="58" width="4.7109375" style="132" customWidth="1"/>
    <col min="59" max="60" width="7.140625" style="133" customWidth="1"/>
    <col min="61" max="61" width="4.7109375" style="132" customWidth="1"/>
    <col min="62" max="63" width="7.140625" style="133" customWidth="1"/>
    <col min="64" max="64" width="4.7109375" style="132" customWidth="1"/>
    <col min="65" max="66" width="7.140625" style="133" customWidth="1"/>
    <col min="67" max="67" width="7.140625" style="247" customWidth="1"/>
    <col min="68" max="68" width="4.7109375" style="132" customWidth="1"/>
    <col min="69" max="69" width="7.85546875" style="336" customWidth="1"/>
    <col min="70" max="71" width="8.42578125" style="336" customWidth="1"/>
    <col min="72" max="72" width="5" style="343" customWidth="1"/>
    <col min="73" max="74" width="8.42578125" style="343" customWidth="1"/>
    <col min="75" max="75" width="6.28515625" style="343" customWidth="1"/>
    <col min="76" max="79" width="8.42578125" style="370" customWidth="1"/>
    <col min="80" max="80" width="6.28515625" style="436" customWidth="1"/>
    <col min="81" max="83" width="8.42578125" style="370" customWidth="1"/>
    <col min="84" max="84" width="6.28515625" style="370" customWidth="1"/>
    <col min="85" max="86" width="10.7109375" style="131" customWidth="1"/>
    <col min="87" max="87" width="12.28515625" style="131" customWidth="1"/>
    <col min="88" max="88" width="10.140625" style="788" customWidth="1"/>
    <col min="89" max="89" width="9.42578125" style="789" customWidth="1"/>
    <col min="90" max="90" width="8.7109375" style="790"/>
    <col min="91" max="91" width="8.7109375" style="765"/>
    <col min="92" max="95" width="8.7109375" style="662"/>
    <col min="96" max="98" width="8.7109375" style="9"/>
  </cols>
  <sheetData>
    <row r="1" spans="1:98" s="177" customFormat="1" ht="24.95" customHeight="1" thickTop="1" thickBot="1" x14ac:dyDescent="0.3">
      <c r="A1" s="270"/>
      <c r="B1" s="271"/>
      <c r="C1" s="708" t="s">
        <v>315</v>
      </c>
      <c r="D1" s="709"/>
      <c r="E1" s="709"/>
      <c r="F1" s="709"/>
      <c r="G1" s="709"/>
      <c r="H1" s="709"/>
      <c r="I1" s="709"/>
      <c r="J1" s="709"/>
      <c r="K1" s="709"/>
      <c r="L1" s="709"/>
      <c r="M1" s="709"/>
      <c r="N1" s="709"/>
      <c r="O1" s="709"/>
      <c r="P1" s="710"/>
      <c r="Q1" s="261"/>
      <c r="R1" s="262"/>
      <c r="S1" s="263"/>
      <c r="T1" s="262"/>
      <c r="U1" s="263"/>
      <c r="V1" s="262"/>
      <c r="W1" s="263"/>
      <c r="X1" s="262"/>
      <c r="Y1" s="262"/>
      <c r="Z1" s="264"/>
      <c r="AA1" s="262"/>
      <c r="AB1" s="263"/>
      <c r="AC1" s="262"/>
      <c r="AD1" s="263"/>
      <c r="AE1" s="262"/>
      <c r="AF1" s="263"/>
      <c r="AG1" s="262"/>
      <c r="AH1" s="263"/>
      <c r="AI1" s="262"/>
      <c r="AJ1" s="262"/>
      <c r="AK1" s="262"/>
      <c r="AL1" s="264"/>
      <c r="AM1" s="262"/>
      <c r="AN1" s="265"/>
      <c r="AO1" s="265"/>
      <c r="AP1" s="263"/>
      <c r="AQ1" s="262"/>
      <c r="AR1" s="262"/>
      <c r="AS1" s="262"/>
      <c r="AT1" s="262"/>
      <c r="AU1" s="263"/>
      <c r="AV1" s="262"/>
      <c r="AW1" s="262"/>
      <c r="AX1" s="262"/>
      <c r="AY1" s="264"/>
      <c r="AZ1" s="266"/>
      <c r="BA1" s="266"/>
      <c r="BB1" s="266"/>
      <c r="BC1" s="266"/>
      <c r="BD1" s="266"/>
      <c r="BE1" s="266"/>
      <c r="BF1" s="264"/>
      <c r="BG1" s="267"/>
      <c r="BH1" s="267"/>
      <c r="BI1" s="264"/>
      <c r="BJ1" s="267"/>
      <c r="BK1" s="267"/>
      <c r="BL1" s="264"/>
      <c r="BM1" s="267"/>
      <c r="BN1" s="267"/>
      <c r="BO1" s="268"/>
      <c r="BP1" s="264"/>
      <c r="BQ1" s="332"/>
      <c r="BR1" s="332"/>
      <c r="BS1" s="332"/>
      <c r="BT1" s="338"/>
      <c r="BU1" s="338"/>
      <c r="BV1" s="338"/>
      <c r="BW1" s="338"/>
      <c r="BX1" s="367"/>
      <c r="BY1" s="367"/>
      <c r="BZ1" s="367"/>
      <c r="CA1" s="367"/>
      <c r="CB1" s="367"/>
      <c r="CC1" s="381"/>
      <c r="CD1" s="381"/>
      <c r="CE1" s="367"/>
      <c r="CF1" s="381"/>
      <c r="CG1" s="269"/>
      <c r="CH1" s="269"/>
      <c r="CI1" s="269"/>
      <c r="CJ1" s="759"/>
      <c r="CK1" s="760"/>
      <c r="CL1" s="761"/>
      <c r="CM1" s="762"/>
      <c r="CN1" s="651"/>
      <c r="CO1" s="651"/>
      <c r="CP1" s="651"/>
      <c r="CQ1" s="651"/>
      <c r="CR1" s="651"/>
      <c r="CS1" s="651"/>
      <c r="CT1" s="651"/>
    </row>
    <row r="2" spans="1:98" s="9" customFormat="1" ht="24.95" customHeight="1" thickTop="1" thickBot="1" x14ac:dyDescent="0.3">
      <c r="A2" s="272"/>
      <c r="B2" s="273"/>
      <c r="C2" s="711" t="s">
        <v>329</v>
      </c>
      <c r="D2" s="712"/>
      <c r="E2" s="712"/>
      <c r="F2" s="712"/>
      <c r="G2" s="712"/>
      <c r="H2" s="712"/>
      <c r="I2" s="712"/>
      <c r="J2" s="712"/>
      <c r="K2" s="712"/>
      <c r="L2" s="712"/>
      <c r="M2" s="712"/>
      <c r="N2" s="712"/>
      <c r="O2" s="712"/>
      <c r="P2" s="713"/>
      <c r="R2" s="714" t="s">
        <v>328</v>
      </c>
      <c r="S2" s="715"/>
      <c r="T2" s="715"/>
      <c r="U2" s="715"/>
      <c r="V2" s="715"/>
      <c r="W2" s="715"/>
      <c r="X2" s="715"/>
      <c r="Y2" s="715"/>
      <c r="Z2" s="715"/>
      <c r="AA2" s="255"/>
      <c r="AB2" s="255"/>
      <c r="AC2" s="255"/>
      <c r="AD2" s="255"/>
      <c r="AE2" s="254"/>
      <c r="AF2" s="255"/>
      <c r="AG2" s="255"/>
      <c r="AH2" s="255"/>
      <c r="AI2" s="256"/>
      <c r="AJ2" s="257"/>
      <c r="AK2" s="257"/>
      <c r="AL2" s="257"/>
      <c r="AM2" s="257"/>
      <c r="AN2" s="257"/>
      <c r="AO2" s="257"/>
      <c r="AP2" s="256"/>
      <c r="AQ2" s="258"/>
      <c r="AR2" s="258"/>
      <c r="AS2" s="256"/>
      <c r="AT2" s="258"/>
      <c r="AU2" s="258"/>
      <c r="AV2" s="256"/>
      <c r="AW2" s="258"/>
      <c r="AX2" s="258"/>
      <c r="AY2" s="258"/>
      <c r="AZ2" s="256"/>
      <c r="BA2" s="274"/>
      <c r="BB2" s="274"/>
      <c r="BC2" s="274"/>
      <c r="BD2" s="275"/>
      <c r="BE2" s="275"/>
      <c r="BF2" s="275"/>
      <c r="BG2" s="274"/>
      <c r="BH2" s="274"/>
      <c r="BI2" s="274"/>
      <c r="BJ2" s="274"/>
      <c r="BK2" s="274"/>
      <c r="BL2" s="274"/>
      <c r="BM2" s="274"/>
      <c r="BN2" s="331"/>
      <c r="BO2" s="331"/>
      <c r="BP2" s="331"/>
      <c r="BQ2" s="333"/>
      <c r="BR2" s="333"/>
      <c r="BS2" s="333"/>
      <c r="BT2" s="363"/>
      <c r="BU2" s="339"/>
      <c r="BV2" s="339"/>
      <c r="BW2" s="365"/>
      <c r="BX2" s="365"/>
      <c r="BY2" s="365"/>
      <c r="BZ2" s="365"/>
      <c r="CA2" s="365"/>
      <c r="CB2" s="756"/>
      <c r="CC2" s="757"/>
      <c r="CD2" s="757"/>
      <c r="CE2" s="757"/>
      <c r="CF2" s="757"/>
      <c r="CG2" s="678" t="s">
        <v>330</v>
      </c>
      <c r="CH2" s="679"/>
      <c r="CI2" s="680"/>
      <c r="CJ2" s="763"/>
      <c r="CK2" s="764"/>
      <c r="CL2" s="765"/>
      <c r="CM2" s="765"/>
      <c r="CN2" s="662"/>
      <c r="CO2" s="662"/>
      <c r="CP2" s="662"/>
      <c r="CQ2" s="662"/>
    </row>
    <row r="3" spans="1:98" s="216" customFormat="1" ht="24.95" customHeight="1" thickTop="1" thickBot="1" x14ac:dyDescent="0.3">
      <c r="A3" s="703" t="s">
        <v>300</v>
      </c>
      <c r="B3" s="704"/>
      <c r="C3" s="212" t="s">
        <v>299</v>
      </c>
      <c r="D3" s="212" t="s">
        <v>298</v>
      </c>
      <c r="E3" s="211">
        <v>43525</v>
      </c>
      <c r="F3" s="211">
        <v>43556</v>
      </c>
      <c r="G3" s="211">
        <v>43586</v>
      </c>
      <c r="H3" s="211">
        <v>43635</v>
      </c>
      <c r="I3" s="211">
        <v>43665</v>
      </c>
      <c r="J3" s="213">
        <v>43696</v>
      </c>
      <c r="K3" s="214">
        <v>43727</v>
      </c>
      <c r="L3" s="214">
        <v>43739</v>
      </c>
      <c r="M3" s="214">
        <v>43770</v>
      </c>
      <c r="N3" s="214">
        <v>43800</v>
      </c>
      <c r="O3" s="214">
        <v>43850</v>
      </c>
      <c r="P3" s="423" t="s">
        <v>53</v>
      </c>
      <c r="Q3" s="215"/>
      <c r="R3" s="700" t="s">
        <v>297</v>
      </c>
      <c r="S3" s="692"/>
      <c r="T3" s="705" t="s">
        <v>296</v>
      </c>
      <c r="U3" s="692"/>
      <c r="V3" s="690" t="s">
        <v>295</v>
      </c>
      <c r="W3" s="692"/>
      <c r="X3" s="690" t="s">
        <v>294</v>
      </c>
      <c r="Y3" s="691"/>
      <c r="Z3" s="692"/>
      <c r="AA3" s="690" t="s">
        <v>293</v>
      </c>
      <c r="AB3" s="692"/>
      <c r="AC3" s="690" t="s">
        <v>316</v>
      </c>
      <c r="AD3" s="692"/>
      <c r="AE3" s="690" t="s">
        <v>317</v>
      </c>
      <c r="AF3" s="692"/>
      <c r="AG3" s="690" t="s">
        <v>292</v>
      </c>
      <c r="AH3" s="692"/>
      <c r="AI3" s="690" t="s">
        <v>291</v>
      </c>
      <c r="AJ3" s="693"/>
      <c r="AK3" s="693"/>
      <c r="AL3" s="694"/>
      <c r="AM3" s="695" t="s">
        <v>290</v>
      </c>
      <c r="AN3" s="696"/>
      <c r="AO3" s="696"/>
      <c r="AP3" s="696"/>
      <c r="AQ3" s="690" t="s">
        <v>289</v>
      </c>
      <c r="AR3" s="693"/>
      <c r="AS3" s="693"/>
      <c r="AT3" s="693"/>
      <c r="AU3" s="694"/>
      <c r="AV3" s="690" t="s">
        <v>288</v>
      </c>
      <c r="AW3" s="691"/>
      <c r="AX3" s="691"/>
      <c r="AY3" s="692"/>
      <c r="AZ3" s="690" t="s">
        <v>287</v>
      </c>
      <c r="BA3" s="691"/>
      <c r="BB3" s="691"/>
      <c r="BC3" s="691"/>
      <c r="BD3" s="691"/>
      <c r="BE3" s="691"/>
      <c r="BF3" s="691"/>
      <c r="BG3" s="690" t="s">
        <v>286</v>
      </c>
      <c r="BH3" s="691"/>
      <c r="BI3" s="692"/>
      <c r="BJ3" s="690" t="s">
        <v>285</v>
      </c>
      <c r="BK3" s="691"/>
      <c r="BL3" s="717"/>
      <c r="BM3" s="690" t="s">
        <v>318</v>
      </c>
      <c r="BN3" s="691"/>
      <c r="BO3" s="691"/>
      <c r="BP3" s="691"/>
      <c r="BQ3" s="716" t="s">
        <v>334</v>
      </c>
      <c r="BR3" s="693"/>
      <c r="BS3" s="693"/>
      <c r="BT3" s="693"/>
      <c r="BU3" s="716" t="s">
        <v>344</v>
      </c>
      <c r="BV3" s="693"/>
      <c r="BW3" s="693"/>
      <c r="BX3" s="690" t="s">
        <v>385</v>
      </c>
      <c r="BY3" s="693"/>
      <c r="BZ3" s="693"/>
      <c r="CA3" s="693"/>
      <c r="CB3" s="694"/>
      <c r="CC3" s="718" t="s">
        <v>395</v>
      </c>
      <c r="CD3" s="718"/>
      <c r="CE3" s="718"/>
      <c r="CF3" s="718"/>
      <c r="CG3" s="429" t="s">
        <v>86</v>
      </c>
      <c r="CH3" s="178" t="s">
        <v>232</v>
      </c>
      <c r="CI3" s="178" t="s">
        <v>231</v>
      </c>
      <c r="CJ3" s="766"/>
      <c r="CK3" s="767"/>
      <c r="CL3" s="768"/>
      <c r="CM3" s="769"/>
      <c r="CN3" s="652"/>
      <c r="CO3" s="652"/>
      <c r="CP3" s="652"/>
      <c r="CQ3" s="652"/>
      <c r="CR3" s="652"/>
      <c r="CS3" s="652"/>
      <c r="CT3" s="652"/>
    </row>
    <row r="4" spans="1:98" s="174" customFormat="1" ht="20.25" customHeight="1" thickTop="1" x14ac:dyDescent="0.25">
      <c r="A4" s="176" t="s">
        <v>230</v>
      </c>
      <c r="B4" s="217" t="s">
        <v>284</v>
      </c>
      <c r="C4" s="249">
        <v>106.3</v>
      </c>
      <c r="D4" s="249">
        <v>106.69</v>
      </c>
      <c r="E4" s="249">
        <v>51.64</v>
      </c>
      <c r="F4" s="249">
        <v>52.65</v>
      </c>
      <c r="G4" s="249">
        <v>48.99</v>
      </c>
      <c r="H4" s="249">
        <v>56.47</v>
      </c>
      <c r="I4" s="249">
        <v>55.15</v>
      </c>
      <c r="J4" s="482">
        <v>54.84</v>
      </c>
      <c r="K4" s="249">
        <v>53.69</v>
      </c>
      <c r="L4" s="249">
        <v>49.92</v>
      </c>
      <c r="M4" s="249">
        <v>50.4</v>
      </c>
      <c r="N4" s="249">
        <v>50.25</v>
      </c>
      <c r="O4" s="249">
        <v>49.95</v>
      </c>
      <c r="P4" s="383">
        <f>SUM(C4:O4)</f>
        <v>786.94</v>
      </c>
      <c r="Q4" s="175"/>
      <c r="R4" s="560"/>
      <c r="S4" s="561"/>
      <c r="T4" s="562">
        <v>57.96</v>
      </c>
      <c r="U4" s="563">
        <v>43718</v>
      </c>
      <c r="V4" s="487"/>
      <c r="W4" s="563"/>
      <c r="X4" s="487"/>
      <c r="Y4" s="564"/>
      <c r="Z4" s="561"/>
      <c r="AA4" s="487">
        <v>57.96</v>
      </c>
      <c r="AB4" s="563" t="s">
        <v>283</v>
      </c>
      <c r="AC4" s="562"/>
      <c r="AD4" s="563"/>
      <c r="AE4" s="562">
        <v>77.38</v>
      </c>
      <c r="AF4" s="563" t="s">
        <v>282</v>
      </c>
      <c r="AG4" s="562"/>
      <c r="AH4" s="563"/>
      <c r="AI4" s="562"/>
      <c r="AJ4" s="565"/>
      <c r="AK4" s="565"/>
      <c r="AL4" s="561"/>
      <c r="AM4" s="562">
        <v>150</v>
      </c>
      <c r="AN4" s="564"/>
      <c r="AO4" s="564"/>
      <c r="AP4" s="566">
        <v>43614</v>
      </c>
      <c r="AQ4" s="562"/>
      <c r="AR4" s="565"/>
      <c r="AS4" s="565"/>
      <c r="AT4" s="565"/>
      <c r="AU4" s="563"/>
      <c r="AV4" s="487">
        <v>60</v>
      </c>
      <c r="AW4" s="564"/>
      <c r="AX4" s="564"/>
      <c r="AY4" s="561">
        <v>43665</v>
      </c>
      <c r="AZ4" s="567">
        <v>100</v>
      </c>
      <c r="BA4" s="568"/>
      <c r="BB4" s="568"/>
      <c r="BC4" s="568"/>
      <c r="BD4" s="568"/>
      <c r="BE4" s="568"/>
      <c r="BF4" s="566">
        <v>43700</v>
      </c>
      <c r="BG4" s="569"/>
      <c r="BH4" s="488"/>
      <c r="BI4" s="561"/>
      <c r="BJ4" s="569">
        <v>100</v>
      </c>
      <c r="BK4" s="488"/>
      <c r="BL4" s="561">
        <v>43742</v>
      </c>
      <c r="BM4" s="487"/>
      <c r="BN4" s="488"/>
      <c r="BO4" s="488"/>
      <c r="BP4" s="489"/>
      <c r="BQ4" s="492">
        <v>100</v>
      </c>
      <c r="BR4" s="490"/>
      <c r="BS4" s="490"/>
      <c r="BT4" s="491" t="s">
        <v>343</v>
      </c>
      <c r="BU4" s="492"/>
      <c r="BV4" s="490"/>
      <c r="BW4" s="491"/>
      <c r="BX4" s="492">
        <v>80</v>
      </c>
      <c r="BY4" s="490"/>
      <c r="BZ4" s="490"/>
      <c r="CA4" s="490"/>
      <c r="CB4" s="752" t="s">
        <v>415</v>
      </c>
      <c r="CC4" s="382"/>
      <c r="CD4" s="382"/>
      <c r="CE4" s="382"/>
      <c r="CF4" s="661"/>
      <c r="CG4" s="493">
        <f t="shared" ref="CG4:CG44" si="0">R4+T4+V4+X4+Y4+AA4+AC4+AE4+AG4+AI4+AJ4+AK4+AM4+AN4+AO4+AQ4+AR4+AS4+AT4+AV4+AW4+AX4+AZ4+BA4+BB4+BC4+BD4+BE4+BG4+BH4+BJ4+BK4+BM4+BS4+BO4+BU4+BR4+BV4+BQ4+BN4+BX4+BY4+BZ4+CA4+CC4+CD4+CE4</f>
        <v>783.3</v>
      </c>
      <c r="CH4" s="494">
        <f>$P4</f>
        <v>786.94</v>
      </c>
      <c r="CI4" s="495">
        <f t="shared" ref="CI4:CI44" si="1">CG4-CH4</f>
        <v>-3.6400000000001</v>
      </c>
      <c r="CJ4" s="744"/>
      <c r="CK4" s="663"/>
      <c r="CL4" s="664"/>
      <c r="CM4" s="444"/>
      <c r="CN4" s="444"/>
      <c r="CO4" s="444"/>
      <c r="CP4" s="444"/>
      <c r="CQ4" s="444"/>
      <c r="CR4" s="444"/>
      <c r="CS4" s="444"/>
      <c r="CT4" s="444"/>
    </row>
    <row r="5" spans="1:98" s="161" customFormat="1" ht="20.25" customHeight="1" x14ac:dyDescent="0.25">
      <c r="A5" s="168">
        <f t="shared" ref="A5:A44" si="2">1+A4</f>
        <v>2</v>
      </c>
      <c r="B5" s="218" t="s">
        <v>281</v>
      </c>
      <c r="C5" s="180">
        <v>99.5</v>
      </c>
      <c r="D5" s="180">
        <v>98.6</v>
      </c>
      <c r="E5" s="180">
        <v>57.82</v>
      </c>
      <c r="F5" s="180">
        <v>57.95</v>
      </c>
      <c r="G5" s="180">
        <v>52.4</v>
      </c>
      <c r="H5" s="180">
        <v>76.77</v>
      </c>
      <c r="I5" s="180">
        <v>59.82</v>
      </c>
      <c r="J5" s="351">
        <v>57.98</v>
      </c>
      <c r="K5" s="180">
        <v>56.65</v>
      </c>
      <c r="L5" s="180">
        <v>52.6</v>
      </c>
      <c r="M5" s="180">
        <v>52.96</v>
      </c>
      <c r="N5" s="180">
        <v>51.82</v>
      </c>
      <c r="O5" s="180">
        <v>51.72</v>
      </c>
      <c r="P5" s="362">
        <f>SUM(C5:O5)</f>
        <v>826.59</v>
      </c>
      <c r="Q5" s="165"/>
      <c r="R5" s="344"/>
      <c r="S5" s="348"/>
      <c r="T5" s="228"/>
      <c r="U5" s="346"/>
      <c r="V5" s="345"/>
      <c r="W5" s="346"/>
      <c r="X5" s="345"/>
      <c r="Y5" s="347"/>
      <c r="Z5" s="227"/>
      <c r="AA5" s="345"/>
      <c r="AB5" s="346"/>
      <c r="AC5" s="345"/>
      <c r="AD5" s="346"/>
      <c r="AE5" s="345"/>
      <c r="AF5" s="346"/>
      <c r="AG5" s="345"/>
      <c r="AH5" s="346"/>
      <c r="AI5" s="345"/>
      <c r="AJ5" s="347"/>
      <c r="AK5" s="347"/>
      <c r="AL5" s="227"/>
      <c r="AM5" s="345"/>
      <c r="AN5" s="229"/>
      <c r="AO5" s="229"/>
      <c r="AP5" s="348"/>
      <c r="AQ5" s="345"/>
      <c r="AR5" s="347"/>
      <c r="AS5" s="347"/>
      <c r="AT5" s="347"/>
      <c r="AU5" s="346"/>
      <c r="AV5" s="228"/>
      <c r="AW5" s="229"/>
      <c r="AX5" s="229"/>
      <c r="AY5" s="227"/>
      <c r="AZ5" s="349">
        <v>100</v>
      </c>
      <c r="BA5" s="350"/>
      <c r="BB5" s="350"/>
      <c r="BC5" s="350"/>
      <c r="BD5" s="350"/>
      <c r="BE5" s="350"/>
      <c r="BF5" s="230">
        <v>43685</v>
      </c>
      <c r="BG5" s="226">
        <v>75</v>
      </c>
      <c r="BH5" s="231"/>
      <c r="BI5" s="227">
        <v>43721</v>
      </c>
      <c r="BJ5" s="226">
        <v>75</v>
      </c>
      <c r="BK5" s="231"/>
      <c r="BL5" s="227">
        <v>43762</v>
      </c>
      <c r="BM5" s="228">
        <v>100</v>
      </c>
      <c r="BN5" s="337"/>
      <c r="BO5" s="570"/>
      <c r="BP5" s="230">
        <v>43787</v>
      </c>
      <c r="BQ5" s="334">
        <v>102.6</v>
      </c>
      <c r="BR5" s="337"/>
      <c r="BS5" s="337"/>
      <c r="BT5" s="361" t="s">
        <v>342</v>
      </c>
      <c r="BU5" s="334">
        <v>175</v>
      </c>
      <c r="BV5" s="337"/>
      <c r="BW5" s="361" t="s">
        <v>349</v>
      </c>
      <c r="BX5" s="334">
        <v>51.82</v>
      </c>
      <c r="BY5" s="337"/>
      <c r="BZ5" s="337"/>
      <c r="CA5" s="337"/>
      <c r="CB5" s="496" t="s">
        <v>416</v>
      </c>
      <c r="CC5" s="337">
        <v>51.72</v>
      </c>
      <c r="CD5" s="337"/>
      <c r="CE5" s="337"/>
      <c r="CF5" s="497"/>
      <c r="CG5" s="430">
        <f t="shared" si="0"/>
        <v>731.1400000000001</v>
      </c>
      <c r="CH5" s="164">
        <f t="shared" ref="CH5:CH44" si="3">$P5</f>
        <v>826.59</v>
      </c>
      <c r="CI5" s="445">
        <f t="shared" si="1"/>
        <v>-95.449999999999932</v>
      </c>
      <c r="CJ5" s="744"/>
      <c r="CK5" s="663"/>
      <c r="CL5" s="664"/>
      <c r="CM5" s="353"/>
      <c r="CN5" s="353"/>
      <c r="CO5" s="353"/>
      <c r="CP5" s="353"/>
      <c r="CQ5" s="353"/>
      <c r="CR5" s="353"/>
      <c r="CS5" s="353"/>
      <c r="CT5" s="353"/>
    </row>
    <row r="6" spans="1:98" s="161" customFormat="1" ht="20.25" customHeight="1" x14ac:dyDescent="0.25">
      <c r="A6" s="168">
        <f t="shared" si="2"/>
        <v>3</v>
      </c>
      <c r="B6" s="218" t="s">
        <v>280</v>
      </c>
      <c r="C6" s="180">
        <v>103.14</v>
      </c>
      <c r="D6" s="180">
        <v>102.26</v>
      </c>
      <c r="E6" s="180">
        <v>49.12</v>
      </c>
      <c r="F6" s="180">
        <v>53.66</v>
      </c>
      <c r="G6" s="180">
        <v>51.39</v>
      </c>
      <c r="H6" s="180">
        <v>67.27</v>
      </c>
      <c r="I6" s="180">
        <v>53.53</v>
      </c>
      <c r="J6" s="351">
        <v>51.37</v>
      </c>
      <c r="K6" s="180">
        <v>50.75</v>
      </c>
      <c r="L6" s="180">
        <v>48.16</v>
      </c>
      <c r="M6" s="180">
        <v>49.77</v>
      </c>
      <c r="N6" s="180">
        <v>50.71</v>
      </c>
      <c r="O6" s="180">
        <v>50.54</v>
      </c>
      <c r="P6" s="362">
        <f>SUM(C6:O6)</f>
        <v>781.67</v>
      </c>
      <c r="Q6" s="165"/>
      <c r="R6" s="344"/>
      <c r="S6" s="348"/>
      <c r="T6" s="345"/>
      <c r="U6" s="346"/>
      <c r="V6" s="345"/>
      <c r="W6" s="346"/>
      <c r="X6" s="345"/>
      <c r="Y6" s="347"/>
      <c r="Z6" s="227"/>
      <c r="AA6" s="345"/>
      <c r="AB6" s="346"/>
      <c r="AC6" s="345"/>
      <c r="AD6" s="346"/>
      <c r="AE6" s="345"/>
      <c r="AF6" s="346"/>
      <c r="AG6" s="345"/>
      <c r="AH6" s="346"/>
      <c r="AI6" s="345"/>
      <c r="AJ6" s="347"/>
      <c r="AK6" s="347"/>
      <c r="AL6" s="227"/>
      <c r="AM6" s="345"/>
      <c r="AN6" s="229"/>
      <c r="AO6" s="229"/>
      <c r="AP6" s="348"/>
      <c r="AQ6" s="345"/>
      <c r="AR6" s="347"/>
      <c r="AS6" s="347"/>
      <c r="AT6" s="347"/>
      <c r="AU6" s="346"/>
      <c r="AV6" s="228"/>
      <c r="AW6" s="229"/>
      <c r="AX6" s="229"/>
      <c r="AY6" s="227"/>
      <c r="AZ6" s="349">
        <v>50</v>
      </c>
      <c r="BA6" s="350"/>
      <c r="BB6" s="350"/>
      <c r="BC6" s="350"/>
      <c r="BD6" s="350"/>
      <c r="BE6" s="350"/>
      <c r="BF6" s="230">
        <v>43685</v>
      </c>
      <c r="BG6" s="226">
        <v>75</v>
      </c>
      <c r="BH6" s="231"/>
      <c r="BI6" s="227">
        <v>43721</v>
      </c>
      <c r="BJ6" s="226">
        <v>75</v>
      </c>
      <c r="BK6" s="231"/>
      <c r="BL6" s="227">
        <v>43762</v>
      </c>
      <c r="BM6" s="228">
        <v>75</v>
      </c>
      <c r="BN6" s="231"/>
      <c r="BO6" s="231"/>
      <c r="BP6" s="230">
        <v>43787</v>
      </c>
      <c r="BQ6" s="334">
        <v>98.16</v>
      </c>
      <c r="BR6" s="337"/>
      <c r="BS6" s="337"/>
      <c r="BT6" s="361" t="s">
        <v>342</v>
      </c>
      <c r="BU6" s="334">
        <v>150</v>
      </c>
      <c r="BV6" s="337"/>
      <c r="BW6" s="361" t="s">
        <v>349</v>
      </c>
      <c r="BX6" s="334">
        <v>50.71</v>
      </c>
      <c r="BY6" s="337"/>
      <c r="BZ6" s="337"/>
      <c r="CA6" s="337"/>
      <c r="CB6" s="496" t="s">
        <v>416</v>
      </c>
      <c r="CC6" s="337">
        <v>50.54</v>
      </c>
      <c r="CD6" s="337"/>
      <c r="CE6" s="337"/>
      <c r="CF6" s="497"/>
      <c r="CG6" s="430">
        <f t="shared" si="0"/>
        <v>624.41</v>
      </c>
      <c r="CH6" s="164">
        <f t="shared" si="3"/>
        <v>781.67</v>
      </c>
      <c r="CI6" s="445">
        <f t="shared" si="1"/>
        <v>-157.26</v>
      </c>
      <c r="CJ6" s="745"/>
      <c r="CK6" s="663"/>
      <c r="CL6" s="664"/>
      <c r="CM6" s="353"/>
      <c r="CN6" s="353"/>
      <c r="CO6" s="353"/>
      <c r="CP6" s="353"/>
      <c r="CQ6" s="353"/>
      <c r="CR6" s="353"/>
      <c r="CS6" s="353"/>
      <c r="CT6" s="353"/>
    </row>
    <row r="7" spans="1:98" s="161" customFormat="1" ht="20.25" customHeight="1" x14ac:dyDescent="0.25">
      <c r="A7" s="168">
        <f t="shared" si="2"/>
        <v>4</v>
      </c>
      <c r="B7" s="218" t="s">
        <v>279</v>
      </c>
      <c r="C7" s="180">
        <v>95.7</v>
      </c>
      <c r="D7" s="180">
        <v>95.58</v>
      </c>
      <c r="E7" s="180">
        <v>47.47</v>
      </c>
      <c r="F7" s="180">
        <v>48.61</v>
      </c>
      <c r="G7" s="180">
        <v>48.48</v>
      </c>
      <c r="H7" s="180">
        <v>47.47</v>
      </c>
      <c r="I7" s="180">
        <v>54.19</v>
      </c>
      <c r="J7" s="351">
        <v>49.63</v>
      </c>
      <c r="K7" s="180">
        <v>49.47</v>
      </c>
      <c r="L7" s="180">
        <v>47.3</v>
      </c>
      <c r="M7" s="180">
        <v>48.45</v>
      </c>
      <c r="N7" s="180">
        <v>48.83</v>
      </c>
      <c r="O7" s="180">
        <v>47.47</v>
      </c>
      <c r="P7" s="362">
        <f>SUM(C7:O7)</f>
        <v>728.65000000000009</v>
      </c>
      <c r="Q7" s="165"/>
      <c r="R7" s="571"/>
      <c r="S7" s="348"/>
      <c r="T7" s="228"/>
      <c r="U7" s="346"/>
      <c r="V7" s="345"/>
      <c r="W7" s="346"/>
      <c r="X7" s="345"/>
      <c r="Y7" s="347"/>
      <c r="Z7" s="227"/>
      <c r="AA7" s="345"/>
      <c r="AB7" s="346"/>
      <c r="AC7" s="345"/>
      <c r="AD7" s="346"/>
      <c r="AE7" s="345"/>
      <c r="AF7" s="346"/>
      <c r="AG7" s="345"/>
      <c r="AH7" s="346"/>
      <c r="AI7" s="345"/>
      <c r="AJ7" s="347"/>
      <c r="AK7" s="347"/>
      <c r="AL7" s="227"/>
      <c r="AM7" s="345"/>
      <c r="AN7" s="229"/>
      <c r="AO7" s="229"/>
      <c r="AP7" s="348"/>
      <c r="AQ7" s="345"/>
      <c r="AR7" s="347"/>
      <c r="AS7" s="347"/>
      <c r="AT7" s="347"/>
      <c r="AU7" s="346"/>
      <c r="AV7" s="345">
        <v>48.48</v>
      </c>
      <c r="AW7" s="347"/>
      <c r="AX7" s="347"/>
      <c r="AY7" s="227">
        <v>43661</v>
      </c>
      <c r="AZ7" s="349">
        <v>47.47</v>
      </c>
      <c r="BA7" s="350"/>
      <c r="BB7" s="350"/>
      <c r="BC7" s="350"/>
      <c r="BD7" s="350"/>
      <c r="BE7" s="350"/>
      <c r="BF7" s="230">
        <v>43685</v>
      </c>
      <c r="BG7" s="226">
        <v>54.19</v>
      </c>
      <c r="BH7" s="231"/>
      <c r="BI7" s="227">
        <v>43733</v>
      </c>
      <c r="BJ7" s="226">
        <v>49.63</v>
      </c>
      <c r="BK7" s="231"/>
      <c r="BL7" s="227">
        <v>43755</v>
      </c>
      <c r="BM7" s="228"/>
      <c r="BN7" s="231"/>
      <c r="BO7" s="231"/>
      <c r="BP7" s="230"/>
      <c r="BQ7" s="334">
        <v>49.47</v>
      </c>
      <c r="BR7" s="337"/>
      <c r="BS7" s="337"/>
      <c r="BT7" s="361" t="s">
        <v>336</v>
      </c>
      <c r="BU7" s="334"/>
      <c r="BV7" s="337"/>
      <c r="BW7" s="361"/>
      <c r="BX7" s="334"/>
      <c r="BY7" s="337"/>
      <c r="BZ7" s="337"/>
      <c r="CA7" s="337"/>
      <c r="CB7" s="496"/>
      <c r="CC7" s="337">
        <v>47.47</v>
      </c>
      <c r="CD7" s="337"/>
      <c r="CE7" s="337"/>
      <c r="CF7" s="497" t="s">
        <v>427</v>
      </c>
      <c r="CG7" s="430">
        <f t="shared" si="0"/>
        <v>296.70999999999998</v>
      </c>
      <c r="CH7" s="164">
        <f t="shared" si="3"/>
        <v>728.65000000000009</v>
      </c>
      <c r="CI7" s="445">
        <f t="shared" si="1"/>
        <v>-431.94000000000011</v>
      </c>
      <c r="CJ7" s="770"/>
      <c r="CK7" s="762"/>
      <c r="CL7" s="762"/>
      <c r="CM7" s="353"/>
      <c r="CN7" s="353"/>
      <c r="CO7" s="353"/>
      <c r="CP7" s="353"/>
      <c r="CQ7" s="353"/>
      <c r="CR7" s="353"/>
      <c r="CS7" s="353"/>
      <c r="CT7" s="353"/>
    </row>
    <row r="8" spans="1:98" s="161" customFormat="1" ht="20.25" customHeight="1" x14ac:dyDescent="0.25">
      <c r="A8" s="168">
        <f t="shared" si="2"/>
        <v>5</v>
      </c>
      <c r="B8" s="218" t="s">
        <v>278</v>
      </c>
      <c r="C8" s="180">
        <v>113.25</v>
      </c>
      <c r="D8" s="180">
        <v>110.73</v>
      </c>
      <c r="E8" s="180">
        <v>54.92</v>
      </c>
      <c r="F8" s="180">
        <v>52.15</v>
      </c>
      <c r="G8" s="180">
        <v>55.18</v>
      </c>
      <c r="H8" s="180">
        <v>57.73</v>
      </c>
      <c r="I8" s="180">
        <v>56.75</v>
      </c>
      <c r="J8" s="351">
        <v>55.23</v>
      </c>
      <c r="K8" s="180">
        <v>53.57</v>
      </c>
      <c r="L8" s="180">
        <v>49.96</v>
      </c>
      <c r="M8" s="180">
        <v>48.92</v>
      </c>
      <c r="N8" s="180">
        <v>49.1</v>
      </c>
      <c r="O8" s="180">
        <v>49.6</v>
      </c>
      <c r="P8" s="362">
        <f>SUM(C8:O8)</f>
        <v>807.09000000000015</v>
      </c>
      <c r="Q8" s="165"/>
      <c r="R8" s="571"/>
      <c r="S8" s="230"/>
      <c r="T8" s="228"/>
      <c r="U8" s="227"/>
      <c r="V8" s="228"/>
      <c r="W8" s="227"/>
      <c r="X8" s="228"/>
      <c r="Y8" s="229"/>
      <c r="Z8" s="227"/>
      <c r="AA8" s="345"/>
      <c r="AB8" s="346"/>
      <c r="AC8" s="345"/>
      <c r="AD8" s="346"/>
      <c r="AE8" s="345"/>
      <c r="AF8" s="346"/>
      <c r="AG8" s="345"/>
      <c r="AH8" s="346"/>
      <c r="AI8" s="345">
        <v>223.98</v>
      </c>
      <c r="AJ8" s="347"/>
      <c r="AK8" s="347"/>
      <c r="AL8" s="227">
        <v>43585</v>
      </c>
      <c r="AM8" s="345"/>
      <c r="AN8" s="229"/>
      <c r="AO8" s="229"/>
      <c r="AP8" s="348"/>
      <c r="AQ8" s="345">
        <v>52.15</v>
      </c>
      <c r="AR8" s="347"/>
      <c r="AS8" s="347"/>
      <c r="AT8" s="347"/>
      <c r="AU8" s="346">
        <v>43630</v>
      </c>
      <c r="AV8" s="345">
        <v>55.18</v>
      </c>
      <c r="AW8" s="347"/>
      <c r="AX8" s="347"/>
      <c r="AY8" s="227">
        <v>43654</v>
      </c>
      <c r="AZ8" s="226">
        <v>57.73</v>
      </c>
      <c r="BA8" s="350"/>
      <c r="BB8" s="231"/>
      <c r="BC8" s="350"/>
      <c r="BD8" s="231"/>
      <c r="BE8" s="231"/>
      <c r="BF8" s="230" t="s">
        <v>277</v>
      </c>
      <c r="BG8" s="226">
        <v>56.75</v>
      </c>
      <c r="BH8" s="231">
        <v>54.92</v>
      </c>
      <c r="BI8" s="227" t="s">
        <v>276</v>
      </c>
      <c r="BJ8" s="226">
        <v>55.23</v>
      </c>
      <c r="BK8" s="231"/>
      <c r="BL8" s="227">
        <v>43746</v>
      </c>
      <c r="BM8" s="228">
        <v>53.57</v>
      </c>
      <c r="BN8" s="231"/>
      <c r="BO8" s="231"/>
      <c r="BP8" s="230">
        <v>43781</v>
      </c>
      <c r="BQ8" s="572"/>
      <c r="BR8" s="337"/>
      <c r="BS8" s="337"/>
      <c r="BT8" s="361"/>
      <c r="BU8" s="334">
        <v>98.88</v>
      </c>
      <c r="BV8" s="337"/>
      <c r="BW8" s="361" t="s">
        <v>351</v>
      </c>
      <c r="BX8" s="334">
        <v>49.1</v>
      </c>
      <c r="BY8" s="337"/>
      <c r="BZ8" s="337"/>
      <c r="CA8" s="337"/>
      <c r="CB8" s="496" t="s">
        <v>390</v>
      </c>
      <c r="CC8" s="337">
        <v>49.6</v>
      </c>
      <c r="CD8" s="337"/>
      <c r="CE8" s="337"/>
      <c r="CF8" s="497" t="s">
        <v>399</v>
      </c>
      <c r="CG8" s="430">
        <f t="shared" si="0"/>
        <v>807.09000000000015</v>
      </c>
      <c r="CH8" s="164">
        <f t="shared" si="3"/>
        <v>807.09000000000015</v>
      </c>
      <c r="CI8" s="445">
        <f t="shared" si="1"/>
        <v>0</v>
      </c>
      <c r="CJ8" s="745"/>
      <c r="CK8" s="663"/>
      <c r="CL8" s="664"/>
      <c r="CM8" s="353"/>
      <c r="CN8" s="353"/>
      <c r="CO8" s="353"/>
      <c r="CP8" s="353"/>
      <c r="CQ8" s="353"/>
      <c r="CR8" s="353"/>
      <c r="CS8" s="353"/>
      <c r="CT8" s="353"/>
    </row>
    <row r="9" spans="1:98" s="161" customFormat="1" ht="20.25" customHeight="1" x14ac:dyDescent="0.25">
      <c r="A9" s="168">
        <f t="shared" si="2"/>
        <v>6</v>
      </c>
      <c r="B9" s="218" t="s">
        <v>275</v>
      </c>
      <c r="C9" s="180">
        <v>112.11</v>
      </c>
      <c r="D9" s="180">
        <v>108.33</v>
      </c>
      <c r="E9" s="180">
        <v>55.43</v>
      </c>
      <c r="F9" s="180">
        <v>57.32</v>
      </c>
      <c r="G9" s="180">
        <v>65.28</v>
      </c>
      <c r="H9" s="180">
        <v>70.180000000000007</v>
      </c>
      <c r="I9" s="180">
        <v>74.989999999999995</v>
      </c>
      <c r="J9" s="351">
        <v>77.569999999999993</v>
      </c>
      <c r="K9" s="180">
        <v>67.349999999999994</v>
      </c>
      <c r="L9" s="180">
        <v>53.97</v>
      </c>
      <c r="M9" s="180">
        <v>54.08</v>
      </c>
      <c r="N9" s="180">
        <v>52.16</v>
      </c>
      <c r="O9" s="180">
        <v>51.67</v>
      </c>
      <c r="P9" s="362">
        <f>SUM(C9:O9)</f>
        <v>900.44</v>
      </c>
      <c r="Q9" s="165"/>
      <c r="R9" s="344"/>
      <c r="S9" s="348"/>
      <c r="T9" s="345"/>
      <c r="U9" s="346"/>
      <c r="V9" s="345"/>
      <c r="W9" s="346"/>
      <c r="X9" s="345"/>
      <c r="Y9" s="347"/>
      <c r="Z9" s="227"/>
      <c r="AA9" s="345"/>
      <c r="AB9" s="346"/>
      <c r="AC9" s="345"/>
      <c r="AD9" s="346"/>
      <c r="AE9" s="345"/>
      <c r="AF9" s="346"/>
      <c r="AG9" s="345"/>
      <c r="AH9" s="346"/>
      <c r="AI9" s="345">
        <v>112.11</v>
      </c>
      <c r="AJ9" s="347"/>
      <c r="AK9" s="347"/>
      <c r="AL9" s="227">
        <v>43584</v>
      </c>
      <c r="AM9" s="345"/>
      <c r="AN9" s="229"/>
      <c r="AO9" s="229"/>
      <c r="AP9" s="348"/>
      <c r="AQ9" s="345"/>
      <c r="AR9" s="347"/>
      <c r="AS9" s="347"/>
      <c r="AT9" s="347"/>
      <c r="AU9" s="346"/>
      <c r="AV9" s="345"/>
      <c r="AW9" s="347"/>
      <c r="AX9" s="347"/>
      <c r="AY9" s="227"/>
      <c r="AZ9" s="349"/>
      <c r="BA9" s="350"/>
      <c r="BB9" s="350"/>
      <c r="BC9" s="350"/>
      <c r="BD9" s="350"/>
      <c r="BE9" s="350"/>
      <c r="BF9" s="230"/>
      <c r="BG9" s="226"/>
      <c r="BH9" s="231"/>
      <c r="BI9" s="227"/>
      <c r="BJ9" s="226">
        <v>74.989999999999995</v>
      </c>
      <c r="BK9" s="231"/>
      <c r="BL9" s="227">
        <v>43746</v>
      </c>
      <c r="BM9" s="228"/>
      <c r="BN9" s="231"/>
      <c r="BO9" s="231"/>
      <c r="BP9" s="230"/>
      <c r="BQ9" s="334"/>
      <c r="BR9" s="337"/>
      <c r="BS9" s="337"/>
      <c r="BT9" s="361"/>
      <c r="BU9" s="334"/>
      <c r="BV9" s="337"/>
      <c r="BW9" s="361"/>
      <c r="BX9" s="334">
        <v>330</v>
      </c>
      <c r="BY9" s="337">
        <v>331.67</v>
      </c>
      <c r="BZ9" s="337"/>
      <c r="CA9" s="337"/>
      <c r="CB9" s="496" t="s">
        <v>418</v>
      </c>
      <c r="CC9" s="337"/>
      <c r="CD9" s="337"/>
      <c r="CE9" s="337"/>
      <c r="CF9" s="497"/>
      <c r="CG9" s="430">
        <f t="shared" si="0"/>
        <v>848.77</v>
      </c>
      <c r="CH9" s="164">
        <f t="shared" si="3"/>
        <v>900.44</v>
      </c>
      <c r="CI9" s="445">
        <f t="shared" si="1"/>
        <v>-51.670000000000073</v>
      </c>
      <c r="CJ9" s="745"/>
      <c r="CK9" s="663"/>
      <c r="CL9" s="664"/>
      <c r="CM9" s="353"/>
      <c r="CN9" s="353"/>
      <c r="CO9" s="353"/>
      <c r="CP9" s="353"/>
      <c r="CQ9" s="353"/>
      <c r="CR9" s="353"/>
      <c r="CS9" s="353"/>
      <c r="CT9" s="353"/>
    </row>
    <row r="10" spans="1:98" s="161" customFormat="1" ht="20.25" customHeight="1" x14ac:dyDescent="0.25">
      <c r="A10" s="168">
        <f t="shared" si="2"/>
        <v>7</v>
      </c>
      <c r="B10" s="218" t="s">
        <v>274</v>
      </c>
      <c r="C10" s="180">
        <f>108.06</f>
        <v>108.06</v>
      </c>
      <c r="D10" s="180">
        <v>106.81</v>
      </c>
      <c r="E10" s="180">
        <v>55.93</v>
      </c>
      <c r="F10" s="180">
        <v>53.41</v>
      </c>
      <c r="G10" s="180">
        <v>59.22</v>
      </c>
      <c r="H10" s="180">
        <v>63.23</v>
      </c>
      <c r="I10" s="180">
        <v>66.349999999999994</v>
      </c>
      <c r="J10" s="351">
        <v>68.290000000000006</v>
      </c>
      <c r="K10" s="180">
        <v>62.86</v>
      </c>
      <c r="L10" s="180">
        <v>55.81</v>
      </c>
      <c r="M10" s="180">
        <v>55.2</v>
      </c>
      <c r="N10" s="180">
        <v>52.78</v>
      </c>
      <c r="O10" s="180">
        <v>53.58</v>
      </c>
      <c r="P10" s="362">
        <f>SUM(C10:O10)</f>
        <v>861.53000000000009</v>
      </c>
      <c r="Q10" s="165"/>
      <c r="R10" s="344"/>
      <c r="S10" s="227"/>
      <c r="T10" s="345"/>
      <c r="U10" s="227"/>
      <c r="V10" s="345"/>
      <c r="W10" s="346"/>
      <c r="X10" s="345"/>
      <c r="Y10" s="347"/>
      <c r="Z10" s="227"/>
      <c r="AA10" s="345"/>
      <c r="AB10" s="346"/>
      <c r="AC10" s="345"/>
      <c r="AD10" s="346"/>
      <c r="AE10" s="345"/>
      <c r="AF10" s="346"/>
      <c r="AG10" s="345"/>
      <c r="AH10" s="346"/>
      <c r="AI10" s="345"/>
      <c r="AJ10" s="347"/>
      <c r="AK10" s="347"/>
      <c r="AL10" s="227"/>
      <c r="AM10" s="345"/>
      <c r="AN10" s="229"/>
      <c r="AO10" s="229"/>
      <c r="AP10" s="348"/>
      <c r="AQ10" s="228"/>
      <c r="AR10" s="229"/>
      <c r="AS10" s="229"/>
      <c r="AT10" s="229"/>
      <c r="AU10" s="346"/>
      <c r="AV10" s="228">
        <v>59.22</v>
      </c>
      <c r="AW10" s="229">
        <v>324.20999999999998</v>
      </c>
      <c r="AX10" s="229"/>
      <c r="AY10" s="227" t="s">
        <v>185</v>
      </c>
      <c r="AZ10" s="226">
        <v>63.23</v>
      </c>
      <c r="BA10" s="231"/>
      <c r="BB10" s="231"/>
      <c r="BC10" s="231"/>
      <c r="BD10" s="231"/>
      <c r="BE10" s="231"/>
      <c r="BF10" s="230">
        <v>43686</v>
      </c>
      <c r="BG10" s="226"/>
      <c r="BH10" s="231"/>
      <c r="BI10" s="227"/>
      <c r="BJ10" s="226">
        <v>66.349999999999994</v>
      </c>
      <c r="BK10" s="231">
        <v>68.290000000000006</v>
      </c>
      <c r="BL10" s="227" t="s">
        <v>314</v>
      </c>
      <c r="BM10" s="228">
        <v>62.86</v>
      </c>
      <c r="BN10" s="231"/>
      <c r="BO10" s="231"/>
      <c r="BP10" s="230">
        <v>43781</v>
      </c>
      <c r="BQ10" s="334">
        <v>55.81</v>
      </c>
      <c r="BR10" s="337"/>
      <c r="BS10" s="337"/>
      <c r="BT10" s="361" t="s">
        <v>336</v>
      </c>
      <c r="BU10" s="334">
        <v>55.2</v>
      </c>
      <c r="BV10" s="337"/>
      <c r="BW10" s="361" t="s">
        <v>347</v>
      </c>
      <c r="BX10" s="334">
        <v>52.78</v>
      </c>
      <c r="BY10" s="337"/>
      <c r="BZ10" s="337"/>
      <c r="CA10" s="337"/>
      <c r="CB10" s="496" t="s">
        <v>392</v>
      </c>
      <c r="CC10" s="337">
        <v>53.58</v>
      </c>
      <c r="CD10" s="337"/>
      <c r="CE10" s="337"/>
      <c r="CF10" s="497" t="s">
        <v>426</v>
      </c>
      <c r="CG10" s="430">
        <f t="shared" si="0"/>
        <v>861.53000000000009</v>
      </c>
      <c r="CH10" s="164">
        <f t="shared" si="3"/>
        <v>861.53000000000009</v>
      </c>
      <c r="CI10" s="445">
        <f t="shared" si="1"/>
        <v>0</v>
      </c>
      <c r="CJ10" s="745"/>
      <c r="CK10" s="663"/>
      <c r="CL10" s="664"/>
      <c r="CM10" s="353"/>
      <c r="CN10" s="353"/>
      <c r="CO10" s="353"/>
      <c r="CP10" s="353"/>
      <c r="CQ10" s="353"/>
      <c r="CR10" s="353"/>
      <c r="CS10" s="353"/>
      <c r="CT10" s="353"/>
    </row>
    <row r="11" spans="1:98" s="161" customFormat="1" ht="20.25" customHeight="1" x14ac:dyDescent="0.25">
      <c r="A11" s="168">
        <f t="shared" si="2"/>
        <v>8</v>
      </c>
      <c r="B11" s="218" t="s">
        <v>273</v>
      </c>
      <c r="C11" s="180">
        <v>102.51</v>
      </c>
      <c r="D11" s="180">
        <v>102.52</v>
      </c>
      <c r="E11" s="180">
        <v>51.14</v>
      </c>
      <c r="F11" s="180">
        <v>51.76</v>
      </c>
      <c r="G11" s="180">
        <v>54.67</v>
      </c>
      <c r="H11" s="180">
        <v>60.94</v>
      </c>
      <c r="I11" s="180">
        <v>55.89</v>
      </c>
      <c r="J11" s="351">
        <v>60.51</v>
      </c>
      <c r="K11" s="180">
        <v>56.59</v>
      </c>
      <c r="L11" s="180">
        <v>52.89</v>
      </c>
      <c r="M11" s="180">
        <v>52.18</v>
      </c>
      <c r="N11" s="180">
        <v>50.66</v>
      </c>
      <c r="O11" s="180">
        <v>51.41</v>
      </c>
      <c r="P11" s="362">
        <f>SUM(C11:O11)</f>
        <v>803.67</v>
      </c>
      <c r="Q11" s="165"/>
      <c r="R11" s="571"/>
      <c r="S11" s="348"/>
      <c r="T11" s="228"/>
      <c r="U11" s="346"/>
      <c r="V11" s="345"/>
      <c r="W11" s="346"/>
      <c r="X11" s="345"/>
      <c r="Y11" s="347"/>
      <c r="Z11" s="227"/>
      <c r="AA11" s="345"/>
      <c r="AB11" s="346"/>
      <c r="AC11" s="345"/>
      <c r="AD11" s="346"/>
      <c r="AE11" s="345"/>
      <c r="AF11" s="346"/>
      <c r="AG11" s="345"/>
      <c r="AH11" s="346"/>
      <c r="AI11" s="345"/>
      <c r="AJ11" s="347"/>
      <c r="AK11" s="347"/>
      <c r="AL11" s="227"/>
      <c r="AM11" s="345"/>
      <c r="AN11" s="229"/>
      <c r="AO11" s="229"/>
      <c r="AP11" s="348"/>
      <c r="AQ11" s="345"/>
      <c r="AR11" s="347"/>
      <c r="AS11" s="347"/>
      <c r="AT11" s="347"/>
      <c r="AU11" s="346"/>
      <c r="AV11" s="345"/>
      <c r="AW11" s="347"/>
      <c r="AX11" s="347"/>
      <c r="AY11" s="227"/>
      <c r="AZ11" s="349">
        <v>307.93</v>
      </c>
      <c r="BA11" s="350">
        <v>115.61</v>
      </c>
      <c r="BB11" s="350"/>
      <c r="BC11" s="350"/>
      <c r="BD11" s="350"/>
      <c r="BE11" s="350"/>
      <c r="BF11" s="230" t="s">
        <v>272</v>
      </c>
      <c r="BG11" s="226">
        <v>55.89</v>
      </c>
      <c r="BH11" s="231"/>
      <c r="BI11" s="227">
        <v>43733</v>
      </c>
      <c r="BJ11" s="226">
        <v>60.51</v>
      </c>
      <c r="BK11" s="231"/>
      <c r="BL11" s="227">
        <v>43742</v>
      </c>
      <c r="BM11" s="229">
        <v>56.59</v>
      </c>
      <c r="BN11" s="337"/>
      <c r="BO11" s="570"/>
      <c r="BP11" s="230">
        <v>43787</v>
      </c>
      <c r="BQ11" s="334">
        <v>52.89</v>
      </c>
      <c r="BR11" s="570"/>
      <c r="BS11" s="337"/>
      <c r="BT11" s="361" t="s">
        <v>379</v>
      </c>
      <c r="BU11" s="334">
        <v>52.18</v>
      </c>
      <c r="BV11" s="337"/>
      <c r="BW11" s="361" t="s">
        <v>384</v>
      </c>
      <c r="BX11" s="334">
        <v>50</v>
      </c>
      <c r="BY11" s="337"/>
      <c r="BZ11" s="337"/>
      <c r="CA11" s="337"/>
      <c r="CB11" s="496" t="s">
        <v>386</v>
      </c>
      <c r="CC11" s="337"/>
      <c r="CD11" s="337"/>
      <c r="CE11" s="337"/>
      <c r="CF11" s="497"/>
      <c r="CG11" s="430">
        <f t="shared" si="0"/>
        <v>751.6</v>
      </c>
      <c r="CH11" s="164">
        <f t="shared" si="3"/>
        <v>803.67</v>
      </c>
      <c r="CI11" s="445">
        <f t="shared" si="1"/>
        <v>-52.069999999999936</v>
      </c>
      <c r="CJ11" s="745"/>
      <c r="CK11" s="663"/>
      <c r="CL11" s="664"/>
      <c r="CM11" s="353"/>
      <c r="CN11" s="353"/>
      <c r="CO11" s="353"/>
      <c r="CP11" s="353"/>
      <c r="CQ11" s="353"/>
      <c r="CR11" s="353"/>
      <c r="CS11" s="353"/>
      <c r="CT11" s="353"/>
    </row>
    <row r="12" spans="1:98" s="161" customFormat="1" ht="20.25" customHeight="1" x14ac:dyDescent="0.25">
      <c r="A12" s="173">
        <f t="shared" si="2"/>
        <v>9</v>
      </c>
      <c r="B12" s="218" t="s">
        <v>169</v>
      </c>
      <c r="C12" s="180">
        <v>106.31</v>
      </c>
      <c r="D12" s="180">
        <v>107.7</v>
      </c>
      <c r="E12" s="180">
        <v>58.46</v>
      </c>
      <c r="F12" s="180">
        <v>60.48</v>
      </c>
      <c r="G12" s="180">
        <v>56.69</v>
      </c>
      <c r="H12" s="180">
        <v>89.43</v>
      </c>
      <c r="I12" s="180">
        <v>75.7</v>
      </c>
      <c r="J12" s="351">
        <v>79.37</v>
      </c>
      <c r="K12" s="180">
        <v>64.95</v>
      </c>
      <c r="L12" s="180">
        <v>54.92</v>
      </c>
      <c r="M12" s="180">
        <v>54.14</v>
      </c>
      <c r="N12" s="180">
        <v>52.28</v>
      </c>
      <c r="O12" s="180">
        <v>2.04</v>
      </c>
      <c r="P12" s="362">
        <f>SUM(C12:O12)</f>
        <v>862.46999999999991</v>
      </c>
      <c r="Q12" s="172"/>
      <c r="R12" s="344">
        <v>57.96</v>
      </c>
      <c r="S12" s="346">
        <v>43691</v>
      </c>
      <c r="T12" s="345">
        <v>38.54</v>
      </c>
      <c r="U12" s="346">
        <v>43717</v>
      </c>
      <c r="V12" s="345"/>
      <c r="W12" s="346"/>
      <c r="X12" s="345"/>
      <c r="Y12" s="347"/>
      <c r="Z12" s="227"/>
      <c r="AA12" s="345"/>
      <c r="AB12" s="346"/>
      <c r="AC12" s="345"/>
      <c r="AD12" s="346"/>
      <c r="AE12" s="345"/>
      <c r="AF12" s="346"/>
      <c r="AG12" s="345"/>
      <c r="AH12" s="346"/>
      <c r="AI12" s="345"/>
      <c r="AJ12" s="347"/>
      <c r="AK12" s="347"/>
      <c r="AL12" s="227"/>
      <c r="AM12" s="345"/>
      <c r="AN12" s="229"/>
      <c r="AO12" s="229"/>
      <c r="AP12" s="348"/>
      <c r="AQ12" s="345"/>
      <c r="AR12" s="347"/>
      <c r="AS12" s="347"/>
      <c r="AT12" s="347"/>
      <c r="AU12" s="346"/>
      <c r="AV12" s="228"/>
      <c r="AW12" s="229"/>
      <c r="AX12" s="229"/>
      <c r="AY12" s="227"/>
      <c r="AZ12" s="349">
        <v>89.43</v>
      </c>
      <c r="BA12" s="350"/>
      <c r="BB12" s="350"/>
      <c r="BC12" s="350"/>
      <c r="BD12" s="350"/>
      <c r="BE12" s="350"/>
      <c r="BF12" s="230">
        <v>43685</v>
      </c>
      <c r="BG12" s="226">
        <v>100</v>
      </c>
      <c r="BH12" s="231"/>
      <c r="BI12" s="227">
        <v>43724</v>
      </c>
      <c r="BJ12" s="226">
        <v>100</v>
      </c>
      <c r="BK12" s="231"/>
      <c r="BL12" s="227">
        <v>43762</v>
      </c>
      <c r="BM12" s="228">
        <v>64.95</v>
      </c>
      <c r="BN12" s="231"/>
      <c r="BO12" s="231"/>
      <c r="BP12" s="230">
        <v>43794</v>
      </c>
      <c r="BQ12" s="572"/>
      <c r="BR12" s="337"/>
      <c r="BS12" s="337"/>
      <c r="BT12" s="361"/>
      <c r="BU12" s="334">
        <v>54.92</v>
      </c>
      <c r="BV12" s="337"/>
      <c r="BW12" s="361" t="s">
        <v>351</v>
      </c>
      <c r="BX12" s="334">
        <v>403.63</v>
      </c>
      <c r="BY12" s="337"/>
      <c r="BZ12" s="337"/>
      <c r="CA12" s="337"/>
      <c r="CB12" s="496" t="s">
        <v>390</v>
      </c>
      <c r="CC12" s="337">
        <v>47.5</v>
      </c>
      <c r="CD12" s="337">
        <v>2.04</v>
      </c>
      <c r="CE12" s="337"/>
      <c r="CF12" s="497" t="s">
        <v>434</v>
      </c>
      <c r="CG12" s="430">
        <f t="shared" si="0"/>
        <v>958.97</v>
      </c>
      <c r="CH12" s="164">
        <f t="shared" si="3"/>
        <v>862.46999999999991</v>
      </c>
      <c r="CI12" s="445">
        <f t="shared" si="1"/>
        <v>96.500000000000114</v>
      </c>
      <c r="CJ12" s="745"/>
      <c r="CK12" s="663"/>
      <c r="CL12" s="664"/>
      <c r="CM12" s="353"/>
      <c r="CN12" s="353"/>
      <c r="CO12" s="353"/>
      <c r="CP12" s="353"/>
      <c r="CQ12" s="353"/>
      <c r="CR12" s="353"/>
      <c r="CS12" s="353"/>
      <c r="CT12" s="353"/>
    </row>
    <row r="13" spans="1:98" s="161" customFormat="1" ht="20.25" customHeight="1" x14ac:dyDescent="0.25">
      <c r="A13" s="168">
        <f t="shared" si="2"/>
        <v>10</v>
      </c>
      <c r="B13" s="218" t="s">
        <v>271</v>
      </c>
      <c r="C13" s="180">
        <v>119.56</v>
      </c>
      <c r="D13" s="180">
        <v>120.07</v>
      </c>
      <c r="E13" s="180">
        <v>59.09</v>
      </c>
      <c r="F13" s="180">
        <v>54.04</v>
      </c>
      <c r="G13" s="180">
        <v>59.85</v>
      </c>
      <c r="H13" s="180">
        <v>88.76</v>
      </c>
      <c r="I13" s="180">
        <v>109.56</v>
      </c>
      <c r="J13" s="351">
        <v>92.12</v>
      </c>
      <c r="K13" s="180">
        <v>75.02</v>
      </c>
      <c r="L13" s="180">
        <v>61.82</v>
      </c>
      <c r="M13" s="180">
        <v>60.03</v>
      </c>
      <c r="N13" s="180">
        <v>56</v>
      </c>
      <c r="O13" s="180">
        <v>53.49</v>
      </c>
      <c r="P13" s="362">
        <f>SUM(C13:O13)</f>
        <v>1009.4100000000001</v>
      </c>
      <c r="Q13" s="171"/>
      <c r="R13" s="344"/>
      <c r="S13" s="346"/>
      <c r="T13" s="345"/>
      <c r="U13" s="346"/>
      <c r="V13" s="345"/>
      <c r="W13" s="346"/>
      <c r="X13" s="345"/>
      <c r="Y13" s="347"/>
      <c r="Z13" s="227"/>
      <c r="AA13" s="345"/>
      <c r="AB13" s="346"/>
      <c r="AC13" s="345"/>
      <c r="AD13" s="346"/>
      <c r="AE13" s="345"/>
      <c r="AF13" s="346"/>
      <c r="AG13" s="345"/>
      <c r="AH13" s="346"/>
      <c r="AI13" s="345"/>
      <c r="AJ13" s="347"/>
      <c r="AK13" s="347"/>
      <c r="AL13" s="227"/>
      <c r="AM13" s="345"/>
      <c r="AN13" s="229"/>
      <c r="AO13" s="229"/>
      <c r="AP13" s="348"/>
      <c r="AQ13" s="345"/>
      <c r="AR13" s="347"/>
      <c r="AS13" s="347"/>
      <c r="AT13" s="347"/>
      <c r="AU13" s="346"/>
      <c r="AV13" s="228">
        <v>80</v>
      </c>
      <c r="AW13" s="229">
        <v>80</v>
      </c>
      <c r="AX13" s="229"/>
      <c r="AY13" s="227" t="s">
        <v>185</v>
      </c>
      <c r="AZ13" s="226">
        <v>100</v>
      </c>
      <c r="BA13" s="231"/>
      <c r="BB13" s="231"/>
      <c r="BC13" s="231"/>
      <c r="BD13" s="231"/>
      <c r="BE13" s="231"/>
      <c r="BF13" s="230">
        <v>43685</v>
      </c>
      <c r="BG13" s="226"/>
      <c r="BH13" s="231"/>
      <c r="BI13" s="227"/>
      <c r="BJ13" s="226">
        <v>150</v>
      </c>
      <c r="BK13" s="231"/>
      <c r="BL13" s="227">
        <v>43746</v>
      </c>
      <c r="BM13" s="228">
        <v>75</v>
      </c>
      <c r="BN13" s="231"/>
      <c r="BO13" s="231"/>
      <c r="BP13" s="230">
        <v>43782</v>
      </c>
      <c r="BQ13" s="334">
        <v>70</v>
      </c>
      <c r="BR13" s="337"/>
      <c r="BS13" s="337"/>
      <c r="BT13" s="361" t="s">
        <v>345</v>
      </c>
      <c r="BU13" s="334"/>
      <c r="BV13" s="337"/>
      <c r="BW13" s="361"/>
      <c r="BX13" s="334">
        <v>60</v>
      </c>
      <c r="BY13" s="337">
        <v>60</v>
      </c>
      <c r="BZ13" s="337">
        <v>140</v>
      </c>
      <c r="CA13" s="337"/>
      <c r="CB13" s="496" t="s">
        <v>415</v>
      </c>
      <c r="CC13" s="337">
        <v>140</v>
      </c>
      <c r="CD13" s="337"/>
      <c r="CE13" s="337"/>
      <c r="CF13" s="497" t="s">
        <v>399</v>
      </c>
      <c r="CG13" s="430">
        <f t="shared" si="0"/>
        <v>955</v>
      </c>
      <c r="CH13" s="164">
        <f t="shared" si="3"/>
        <v>1009.4100000000001</v>
      </c>
      <c r="CI13" s="445">
        <f t="shared" si="1"/>
        <v>-54.410000000000082</v>
      </c>
      <c r="CJ13" s="745"/>
      <c r="CK13" s="663"/>
      <c r="CL13" s="664"/>
      <c r="CM13" s="353"/>
      <c r="CN13" s="353"/>
      <c r="CO13" s="353"/>
      <c r="CP13" s="353"/>
      <c r="CQ13" s="353"/>
      <c r="CR13" s="353"/>
      <c r="CS13" s="353"/>
      <c r="CT13" s="353"/>
    </row>
    <row r="14" spans="1:98" s="161" customFormat="1" ht="20.25" customHeight="1" x14ac:dyDescent="0.25">
      <c r="A14" s="168">
        <f t="shared" si="2"/>
        <v>11</v>
      </c>
      <c r="B14" s="218" t="s">
        <v>270</v>
      </c>
      <c r="C14" s="180">
        <v>108.83</v>
      </c>
      <c r="D14" s="180">
        <v>105.56</v>
      </c>
      <c r="E14" s="180">
        <v>48.86</v>
      </c>
      <c r="F14" s="180">
        <v>49.12</v>
      </c>
      <c r="G14" s="180">
        <v>48.36</v>
      </c>
      <c r="H14" s="180">
        <v>47.47</v>
      </c>
      <c r="I14" s="180">
        <v>47.47</v>
      </c>
      <c r="J14" s="351">
        <v>49.62</v>
      </c>
      <c r="K14" s="180">
        <v>47.92</v>
      </c>
      <c r="L14" s="180">
        <v>46.6</v>
      </c>
      <c r="M14" s="180">
        <v>48.36</v>
      </c>
      <c r="N14" s="180">
        <v>48.63</v>
      </c>
      <c r="O14" s="180">
        <v>49.2</v>
      </c>
      <c r="P14" s="362">
        <f>SUM(C14:O14)</f>
        <v>746.00000000000011</v>
      </c>
      <c r="Q14" s="165"/>
      <c r="R14" s="344"/>
      <c r="S14" s="346"/>
      <c r="T14" s="345"/>
      <c r="U14" s="346"/>
      <c r="V14" s="345"/>
      <c r="W14" s="346"/>
      <c r="X14" s="345"/>
      <c r="Y14" s="347"/>
      <c r="Z14" s="227"/>
      <c r="AA14" s="345"/>
      <c r="AB14" s="346"/>
      <c r="AC14" s="345"/>
      <c r="AD14" s="346"/>
      <c r="AE14" s="345"/>
      <c r="AF14" s="346"/>
      <c r="AG14" s="345"/>
      <c r="AH14" s="346"/>
      <c r="AI14" s="345"/>
      <c r="AJ14" s="347"/>
      <c r="AK14" s="347"/>
      <c r="AL14" s="227"/>
      <c r="AM14" s="345"/>
      <c r="AN14" s="229"/>
      <c r="AO14" s="229"/>
      <c r="AP14" s="348"/>
      <c r="AQ14" s="345"/>
      <c r="AR14" s="347"/>
      <c r="AS14" s="347"/>
      <c r="AT14" s="347"/>
      <c r="AU14" s="346"/>
      <c r="AV14" s="345"/>
      <c r="AW14" s="347"/>
      <c r="AX14" s="347"/>
      <c r="AY14" s="227"/>
      <c r="AZ14" s="349"/>
      <c r="BA14" s="350"/>
      <c r="BB14" s="350"/>
      <c r="BC14" s="350"/>
      <c r="BD14" s="350"/>
      <c r="BE14" s="350"/>
      <c r="BF14" s="230"/>
      <c r="BG14" s="226"/>
      <c r="BH14" s="231"/>
      <c r="BI14" s="227"/>
      <c r="BJ14" s="226">
        <v>505.29</v>
      </c>
      <c r="BK14" s="231"/>
      <c r="BL14" s="227">
        <v>43742</v>
      </c>
      <c r="BM14" s="226"/>
      <c r="BN14" s="231"/>
      <c r="BO14" s="231"/>
      <c r="BP14" s="230"/>
      <c r="BQ14" s="334"/>
      <c r="BR14" s="337"/>
      <c r="BS14" s="337"/>
      <c r="BT14" s="361"/>
      <c r="BU14" s="334"/>
      <c r="BV14" s="337"/>
      <c r="BW14" s="361"/>
      <c r="BX14" s="334"/>
      <c r="BY14" s="337"/>
      <c r="BZ14" s="337"/>
      <c r="CA14" s="337"/>
      <c r="CB14" s="496"/>
      <c r="CC14" s="337">
        <v>240.71</v>
      </c>
      <c r="CD14" s="337"/>
      <c r="CE14" s="337"/>
      <c r="CF14" s="497" t="s">
        <v>435</v>
      </c>
      <c r="CG14" s="430">
        <f t="shared" si="0"/>
        <v>746</v>
      </c>
      <c r="CH14" s="164">
        <f>$P14</f>
        <v>746.00000000000011</v>
      </c>
      <c r="CI14" s="445">
        <f t="shared" si="1"/>
        <v>0</v>
      </c>
      <c r="CJ14" s="745"/>
      <c r="CK14" s="663"/>
      <c r="CL14" s="664"/>
      <c r="CM14" s="353"/>
      <c r="CN14" s="353"/>
      <c r="CO14" s="353"/>
      <c r="CP14" s="353"/>
      <c r="CQ14" s="353"/>
      <c r="CR14" s="353"/>
      <c r="CS14" s="353"/>
      <c r="CT14" s="353"/>
    </row>
    <row r="15" spans="1:98" s="161" customFormat="1" ht="20.25" customHeight="1" x14ac:dyDescent="0.25">
      <c r="A15" s="168">
        <f t="shared" si="2"/>
        <v>12</v>
      </c>
      <c r="B15" s="218" t="s">
        <v>269</v>
      </c>
      <c r="C15" s="180">
        <v>95.45</v>
      </c>
      <c r="D15" s="180">
        <v>95.32</v>
      </c>
      <c r="E15" s="180">
        <v>51.76</v>
      </c>
      <c r="F15" s="180">
        <v>52.65</v>
      </c>
      <c r="G15" s="180">
        <v>47.72</v>
      </c>
      <c r="H15" s="180">
        <v>55.78</v>
      </c>
      <c r="I15" s="180">
        <v>51.49</v>
      </c>
      <c r="J15" s="351">
        <v>54.15</v>
      </c>
      <c r="K15" s="180">
        <v>52.91</v>
      </c>
      <c r="L15" s="180">
        <v>49.66</v>
      </c>
      <c r="M15" s="180">
        <v>51.02</v>
      </c>
      <c r="N15" s="180">
        <v>50.49</v>
      </c>
      <c r="O15" s="180">
        <v>50.15</v>
      </c>
      <c r="P15" s="362">
        <f>SUM(C15:O15)</f>
        <v>758.54999999999984</v>
      </c>
      <c r="Q15" s="165"/>
      <c r="R15" s="344"/>
      <c r="S15" s="346"/>
      <c r="T15" s="345"/>
      <c r="U15" s="346"/>
      <c r="V15" s="345"/>
      <c r="W15" s="346"/>
      <c r="X15" s="345"/>
      <c r="Y15" s="347"/>
      <c r="Z15" s="227"/>
      <c r="AA15" s="345"/>
      <c r="AB15" s="346"/>
      <c r="AC15" s="345"/>
      <c r="AD15" s="346"/>
      <c r="AE15" s="345"/>
      <c r="AF15" s="346"/>
      <c r="AG15" s="345"/>
      <c r="AH15" s="346"/>
      <c r="AI15" s="345"/>
      <c r="AJ15" s="347"/>
      <c r="AK15" s="347"/>
      <c r="AL15" s="227"/>
      <c r="AM15" s="345"/>
      <c r="AN15" s="229"/>
      <c r="AO15" s="229"/>
      <c r="AP15" s="348"/>
      <c r="AQ15" s="345"/>
      <c r="AR15" s="347"/>
      <c r="AS15" s="347"/>
      <c r="AT15" s="347"/>
      <c r="AU15" s="346"/>
      <c r="AV15" s="345"/>
      <c r="AW15" s="347"/>
      <c r="AX15" s="347"/>
      <c r="AY15" s="227"/>
      <c r="AZ15" s="226">
        <v>52.65</v>
      </c>
      <c r="BA15" s="231"/>
      <c r="BB15" s="231"/>
      <c r="BC15" s="231"/>
      <c r="BD15" s="231"/>
      <c r="BE15" s="231"/>
      <c r="BF15" s="230">
        <v>43686</v>
      </c>
      <c r="BG15" s="226">
        <v>65</v>
      </c>
      <c r="BH15" s="231"/>
      <c r="BI15" s="227">
        <v>43724</v>
      </c>
      <c r="BJ15" s="226">
        <v>54.15</v>
      </c>
      <c r="BK15" s="231"/>
      <c r="BL15" s="227">
        <v>43762</v>
      </c>
      <c r="BM15" s="226"/>
      <c r="BN15" s="231"/>
      <c r="BO15" s="231"/>
      <c r="BP15" s="230"/>
      <c r="BQ15" s="572"/>
      <c r="BR15" s="337"/>
      <c r="BS15" s="337"/>
      <c r="BT15" s="361"/>
      <c r="BU15" s="334">
        <v>75</v>
      </c>
      <c r="BV15" s="337">
        <v>49.66</v>
      </c>
      <c r="BW15" s="361" t="s">
        <v>362</v>
      </c>
      <c r="BX15" s="334">
        <v>50.49</v>
      </c>
      <c r="BY15" s="337">
        <v>170.6</v>
      </c>
      <c r="BZ15" s="337"/>
      <c r="CA15" s="337"/>
      <c r="CB15" s="496" t="s">
        <v>417</v>
      </c>
      <c r="CC15" s="337">
        <v>50.15</v>
      </c>
      <c r="CD15" s="337"/>
      <c r="CE15" s="337"/>
      <c r="CF15" s="497" t="s">
        <v>426</v>
      </c>
      <c r="CG15" s="430">
        <f t="shared" si="0"/>
        <v>567.70000000000005</v>
      </c>
      <c r="CH15" s="164">
        <f t="shared" si="3"/>
        <v>758.54999999999984</v>
      </c>
      <c r="CI15" s="445">
        <f t="shared" si="1"/>
        <v>-190.8499999999998</v>
      </c>
      <c r="CJ15" s="745"/>
      <c r="CK15" s="663"/>
      <c r="CL15" s="664"/>
      <c r="CM15" s="353"/>
      <c r="CN15" s="353"/>
      <c r="CO15" s="353"/>
      <c r="CP15" s="353"/>
      <c r="CQ15" s="353"/>
      <c r="CR15" s="353"/>
      <c r="CS15" s="353"/>
      <c r="CT15" s="353"/>
    </row>
    <row r="16" spans="1:98" s="161" customFormat="1" ht="20.25" customHeight="1" x14ac:dyDescent="0.25">
      <c r="A16" s="168">
        <f t="shared" si="2"/>
        <v>13</v>
      </c>
      <c r="B16" s="218" t="s">
        <v>268</v>
      </c>
      <c r="C16" s="180">
        <v>100.63</v>
      </c>
      <c r="D16" s="180">
        <v>100.12</v>
      </c>
      <c r="E16" s="180">
        <v>49.49</v>
      </c>
      <c r="F16" s="180">
        <v>49.74</v>
      </c>
      <c r="G16" s="180">
        <v>57.07</v>
      </c>
      <c r="H16" s="180">
        <v>53.84</v>
      </c>
      <c r="I16" s="180">
        <v>50.49</v>
      </c>
      <c r="J16" s="351">
        <v>66.05</v>
      </c>
      <c r="K16" s="180">
        <v>59.28</v>
      </c>
      <c r="L16" s="180">
        <v>60.26</v>
      </c>
      <c r="M16" s="180">
        <v>52.35</v>
      </c>
      <c r="N16" s="180">
        <v>50.99</v>
      </c>
      <c r="O16" s="180">
        <v>50.06</v>
      </c>
      <c r="P16" s="362">
        <f>SUM(C16:O16)</f>
        <v>800.36999999999989</v>
      </c>
      <c r="Q16" s="165"/>
      <c r="R16" s="344"/>
      <c r="S16" s="227"/>
      <c r="T16" s="345"/>
      <c r="U16" s="346"/>
      <c r="V16" s="345"/>
      <c r="W16" s="346"/>
      <c r="X16" s="345"/>
      <c r="Y16" s="347"/>
      <c r="Z16" s="227"/>
      <c r="AA16" s="345"/>
      <c r="AB16" s="346"/>
      <c r="AC16" s="345"/>
      <c r="AD16" s="346"/>
      <c r="AE16" s="345"/>
      <c r="AF16" s="346"/>
      <c r="AG16" s="345"/>
      <c r="AH16" s="346"/>
      <c r="AI16" s="345"/>
      <c r="AJ16" s="347"/>
      <c r="AK16" s="347"/>
      <c r="AL16" s="227"/>
      <c r="AM16" s="345"/>
      <c r="AN16" s="229"/>
      <c r="AO16" s="229"/>
      <c r="AP16" s="348"/>
      <c r="AQ16" s="228">
        <v>99.23</v>
      </c>
      <c r="AR16" s="229"/>
      <c r="AS16" s="229"/>
      <c r="AT16" s="229"/>
      <c r="AU16" s="346">
        <v>43637</v>
      </c>
      <c r="AV16" s="345"/>
      <c r="AW16" s="347"/>
      <c r="AX16" s="347"/>
      <c r="AY16" s="227"/>
      <c r="AZ16" s="349"/>
      <c r="BA16" s="350"/>
      <c r="BB16" s="350"/>
      <c r="BC16" s="350"/>
      <c r="BD16" s="350"/>
      <c r="BE16" s="350"/>
      <c r="BF16" s="230"/>
      <c r="BG16" s="226">
        <v>311.66000000000003</v>
      </c>
      <c r="BH16" s="231"/>
      <c r="BI16" s="227">
        <v>43717</v>
      </c>
      <c r="BJ16" s="226"/>
      <c r="BK16" s="231"/>
      <c r="BL16" s="227"/>
      <c r="BM16" s="226"/>
      <c r="BN16" s="231"/>
      <c r="BO16" s="231"/>
      <c r="BP16" s="230"/>
      <c r="BQ16" s="334">
        <v>236.08</v>
      </c>
      <c r="BR16" s="337"/>
      <c r="BS16" s="337"/>
      <c r="BT16" s="361" t="s">
        <v>335</v>
      </c>
      <c r="BU16" s="334"/>
      <c r="BV16" s="337"/>
      <c r="BW16" s="361"/>
      <c r="BX16" s="334"/>
      <c r="BY16" s="337"/>
      <c r="BZ16" s="337"/>
      <c r="CA16" s="337"/>
      <c r="CB16" s="496"/>
      <c r="CC16" s="337"/>
      <c r="CD16" s="337"/>
      <c r="CE16" s="337"/>
      <c r="CF16" s="497"/>
      <c r="CG16" s="430">
        <f t="shared" si="0"/>
        <v>646.97</v>
      </c>
      <c r="CH16" s="164">
        <f t="shared" si="3"/>
        <v>800.36999999999989</v>
      </c>
      <c r="CI16" s="445">
        <f t="shared" si="1"/>
        <v>-153.39999999999986</v>
      </c>
      <c r="CJ16" s="745"/>
      <c r="CK16" s="663"/>
      <c r="CL16" s="664"/>
      <c r="CM16" s="353"/>
      <c r="CN16" s="353"/>
      <c r="CO16" s="353"/>
      <c r="CP16" s="353"/>
      <c r="CQ16" s="353"/>
      <c r="CR16" s="353"/>
      <c r="CS16" s="353"/>
      <c r="CT16" s="353"/>
    </row>
    <row r="17" spans="1:98" s="161" customFormat="1" ht="20.25" customHeight="1" x14ac:dyDescent="0.25">
      <c r="A17" s="168">
        <f t="shared" si="2"/>
        <v>14</v>
      </c>
      <c r="B17" s="218" t="s">
        <v>267</v>
      </c>
      <c r="C17" s="180">
        <v>96.84</v>
      </c>
      <c r="D17" s="180">
        <v>96.83</v>
      </c>
      <c r="E17" s="180">
        <v>49.12</v>
      </c>
      <c r="F17" s="180">
        <v>49.12</v>
      </c>
      <c r="G17" s="180">
        <v>48.23</v>
      </c>
      <c r="H17" s="180">
        <v>50.8</v>
      </c>
      <c r="I17" s="180">
        <v>50.13</v>
      </c>
      <c r="J17" s="351">
        <v>50.71</v>
      </c>
      <c r="K17" s="180">
        <v>50.35</v>
      </c>
      <c r="L17" s="180">
        <v>48.97</v>
      </c>
      <c r="M17" s="180">
        <v>50.14</v>
      </c>
      <c r="N17" s="180">
        <v>50.03</v>
      </c>
      <c r="O17" s="180">
        <v>49.14</v>
      </c>
      <c r="P17" s="362">
        <f>SUM(C17:O17)</f>
        <v>740.41</v>
      </c>
      <c r="Q17" s="165"/>
      <c r="R17" s="344">
        <v>150.78</v>
      </c>
      <c r="S17" s="346">
        <v>43678</v>
      </c>
      <c r="T17" s="345"/>
      <c r="U17" s="346"/>
      <c r="V17" s="345"/>
      <c r="W17" s="346"/>
      <c r="X17" s="345"/>
      <c r="Y17" s="347"/>
      <c r="Z17" s="227"/>
      <c r="AA17" s="345"/>
      <c r="AB17" s="346"/>
      <c r="AC17" s="345"/>
      <c r="AD17" s="346"/>
      <c r="AE17" s="345"/>
      <c r="AF17" s="346"/>
      <c r="AG17" s="345"/>
      <c r="AH17" s="346"/>
      <c r="AI17" s="345"/>
      <c r="AJ17" s="347"/>
      <c r="AK17" s="347"/>
      <c r="AL17" s="227"/>
      <c r="AM17" s="345"/>
      <c r="AN17" s="229"/>
      <c r="AO17" s="229"/>
      <c r="AP17" s="348"/>
      <c r="AQ17" s="345"/>
      <c r="AR17" s="347"/>
      <c r="AS17" s="347"/>
      <c r="AT17" s="347"/>
      <c r="AU17" s="346"/>
      <c r="AV17" s="228">
        <v>48.23</v>
      </c>
      <c r="AW17" s="229"/>
      <c r="AX17" s="229"/>
      <c r="AY17" s="227">
        <v>43665</v>
      </c>
      <c r="AZ17" s="349"/>
      <c r="BA17" s="350"/>
      <c r="BB17" s="350"/>
      <c r="BC17" s="350"/>
      <c r="BD17" s="350"/>
      <c r="BE17" s="350"/>
      <c r="BF17" s="230"/>
      <c r="BG17" s="226"/>
      <c r="BH17" s="231"/>
      <c r="BI17" s="227"/>
      <c r="BJ17" s="226"/>
      <c r="BK17" s="231"/>
      <c r="BL17" s="227"/>
      <c r="BM17" s="226"/>
      <c r="BN17" s="231"/>
      <c r="BO17" s="231"/>
      <c r="BP17" s="230"/>
      <c r="BQ17" s="572"/>
      <c r="BR17" s="337"/>
      <c r="BS17" s="337"/>
      <c r="BT17" s="361"/>
      <c r="BU17" s="334">
        <v>392.84</v>
      </c>
      <c r="BV17" s="337"/>
      <c r="BW17" s="361" t="s">
        <v>367</v>
      </c>
      <c r="BX17" s="334"/>
      <c r="BY17" s="337"/>
      <c r="BZ17" s="337"/>
      <c r="CA17" s="337"/>
      <c r="CB17" s="496"/>
      <c r="CC17" s="337"/>
      <c r="CD17" s="337"/>
      <c r="CE17" s="337"/>
      <c r="CF17" s="497"/>
      <c r="CG17" s="430">
        <f t="shared" si="0"/>
        <v>591.84999999999991</v>
      </c>
      <c r="CH17" s="164">
        <f t="shared" si="3"/>
        <v>740.41</v>
      </c>
      <c r="CI17" s="445">
        <f t="shared" si="1"/>
        <v>-148.56000000000006</v>
      </c>
      <c r="CJ17" s="745"/>
      <c r="CK17" s="663"/>
      <c r="CL17" s="664"/>
      <c r="CM17" s="353"/>
      <c r="CN17" s="353"/>
      <c r="CO17" s="353"/>
      <c r="CP17" s="353"/>
      <c r="CQ17" s="353"/>
      <c r="CR17" s="353"/>
      <c r="CS17" s="353"/>
      <c r="CT17" s="353"/>
    </row>
    <row r="18" spans="1:98" s="161" customFormat="1" ht="20.25" customHeight="1" x14ac:dyDescent="0.25">
      <c r="A18" s="168">
        <f t="shared" si="2"/>
        <v>15</v>
      </c>
      <c r="B18" s="218" t="s">
        <v>266</v>
      </c>
      <c r="C18" s="180">
        <v>112.61</v>
      </c>
      <c r="D18" s="180">
        <v>102.9</v>
      </c>
      <c r="E18" s="180">
        <v>53.66</v>
      </c>
      <c r="F18" s="180">
        <v>49.87</v>
      </c>
      <c r="G18" s="180">
        <v>48.16</v>
      </c>
      <c r="H18" s="180">
        <v>50.04</v>
      </c>
      <c r="I18" s="180">
        <v>51.72</v>
      </c>
      <c r="J18" s="351">
        <v>91.56</v>
      </c>
      <c r="K18" s="180">
        <v>69.69</v>
      </c>
      <c r="L18" s="180">
        <v>47.56</v>
      </c>
      <c r="M18" s="180">
        <v>48.69</v>
      </c>
      <c r="N18" s="180">
        <v>48.93</v>
      </c>
      <c r="O18" s="180">
        <v>49.03</v>
      </c>
      <c r="P18" s="362">
        <f>SUM(C18:O18)</f>
        <v>824.42</v>
      </c>
      <c r="Q18" s="165"/>
      <c r="R18" s="344"/>
      <c r="S18" s="227"/>
      <c r="T18" s="345"/>
      <c r="U18" s="346"/>
      <c r="V18" s="345"/>
      <c r="W18" s="346"/>
      <c r="X18" s="345"/>
      <c r="Y18" s="347"/>
      <c r="Z18" s="227"/>
      <c r="AA18" s="345"/>
      <c r="AB18" s="346"/>
      <c r="AC18" s="345"/>
      <c r="AD18" s="346"/>
      <c r="AE18" s="345"/>
      <c r="AF18" s="346"/>
      <c r="AG18" s="345"/>
      <c r="AH18" s="346"/>
      <c r="AI18" s="345"/>
      <c r="AJ18" s="347"/>
      <c r="AK18" s="347"/>
      <c r="AL18" s="227"/>
      <c r="AM18" s="228">
        <v>53.66</v>
      </c>
      <c r="AN18" s="229"/>
      <c r="AO18" s="229"/>
      <c r="AP18" s="348">
        <v>43613</v>
      </c>
      <c r="AQ18" s="345"/>
      <c r="AR18" s="347"/>
      <c r="AS18" s="347"/>
      <c r="AT18" s="347"/>
      <c r="AU18" s="346"/>
      <c r="AV18" s="572"/>
      <c r="AW18" s="573"/>
      <c r="AX18" s="573"/>
      <c r="AY18" s="533"/>
      <c r="AZ18" s="574">
        <v>50.04</v>
      </c>
      <c r="BA18" s="350"/>
      <c r="BB18" s="350"/>
      <c r="BC18" s="350"/>
      <c r="BD18" s="350"/>
      <c r="BE18" s="350"/>
      <c r="BF18" s="230">
        <v>43692</v>
      </c>
      <c r="BG18" s="226">
        <v>365.26</v>
      </c>
      <c r="BH18" s="231"/>
      <c r="BI18" s="227">
        <v>43733</v>
      </c>
      <c r="BJ18" s="226"/>
      <c r="BK18" s="231"/>
      <c r="BL18" s="227"/>
      <c r="BM18" s="226"/>
      <c r="BN18" s="231"/>
      <c r="BO18" s="231"/>
      <c r="BP18" s="230"/>
      <c r="BQ18" s="334">
        <v>106.18</v>
      </c>
      <c r="BR18" s="337"/>
      <c r="BS18" s="337"/>
      <c r="BT18" s="361" t="s">
        <v>335</v>
      </c>
      <c r="BU18" s="334"/>
      <c r="BV18" s="337"/>
      <c r="BW18" s="361"/>
      <c r="BX18" s="334"/>
      <c r="BY18" s="337"/>
      <c r="BZ18" s="337"/>
      <c r="CA18" s="337"/>
      <c r="CB18" s="496"/>
      <c r="CC18" s="337"/>
      <c r="CD18" s="337"/>
      <c r="CE18" s="337"/>
      <c r="CF18" s="497"/>
      <c r="CG18" s="430">
        <f t="shared" si="0"/>
        <v>575.14</v>
      </c>
      <c r="CH18" s="164">
        <f t="shared" si="3"/>
        <v>824.42</v>
      </c>
      <c r="CI18" s="445">
        <f t="shared" si="1"/>
        <v>-249.27999999999997</v>
      </c>
      <c r="CJ18" s="745"/>
      <c r="CK18" s="663"/>
      <c r="CL18" s="664"/>
      <c r="CM18" s="353"/>
      <c r="CN18" s="353"/>
      <c r="CO18" s="353"/>
      <c r="CP18" s="353"/>
      <c r="CQ18" s="353"/>
      <c r="CR18" s="353"/>
      <c r="CS18" s="353"/>
      <c r="CT18" s="353"/>
    </row>
    <row r="19" spans="1:98" s="161" customFormat="1" ht="20.25" customHeight="1" x14ac:dyDescent="0.25">
      <c r="A19" s="168">
        <f t="shared" si="2"/>
        <v>16</v>
      </c>
      <c r="B19" s="218" t="s">
        <v>265</v>
      </c>
      <c r="C19" s="180">
        <v>99.23</v>
      </c>
      <c r="D19" s="180">
        <v>99.22</v>
      </c>
      <c r="E19" s="180">
        <v>49.12</v>
      </c>
      <c r="F19" s="180">
        <v>49.37</v>
      </c>
      <c r="G19" s="180">
        <v>50.13</v>
      </c>
      <c r="H19" s="180">
        <v>51.75</v>
      </c>
      <c r="I19" s="180">
        <v>50.89</v>
      </c>
      <c r="J19" s="351">
        <v>49.4</v>
      </c>
      <c r="K19" s="180">
        <v>49.42</v>
      </c>
      <c r="L19" s="180">
        <v>47.1</v>
      </c>
      <c r="M19" s="180">
        <v>48.76</v>
      </c>
      <c r="N19" s="180">
        <v>49.07</v>
      </c>
      <c r="O19" s="180">
        <v>49.38</v>
      </c>
      <c r="P19" s="362">
        <f>SUM(C19:O19)</f>
        <v>742.84</v>
      </c>
      <c r="Q19" s="165"/>
      <c r="R19" s="344"/>
      <c r="S19" s="346"/>
      <c r="T19" s="345"/>
      <c r="U19" s="346"/>
      <c r="V19" s="345"/>
      <c r="W19" s="346"/>
      <c r="X19" s="345"/>
      <c r="Y19" s="347"/>
      <c r="Z19" s="227"/>
      <c r="AA19" s="345"/>
      <c r="AB19" s="346"/>
      <c r="AC19" s="345"/>
      <c r="AD19" s="346"/>
      <c r="AE19" s="345"/>
      <c r="AF19" s="346"/>
      <c r="AG19" s="345"/>
      <c r="AH19" s="346"/>
      <c r="AI19" s="345"/>
      <c r="AJ19" s="347"/>
      <c r="AK19" s="347"/>
      <c r="AL19" s="227"/>
      <c r="AM19" s="345"/>
      <c r="AN19" s="229"/>
      <c r="AO19" s="229"/>
      <c r="AP19" s="348"/>
      <c r="AQ19" s="345">
        <v>200</v>
      </c>
      <c r="AR19" s="347"/>
      <c r="AS19" s="347"/>
      <c r="AT19" s="347"/>
      <c r="AU19" s="346">
        <v>43630</v>
      </c>
      <c r="AV19" s="345"/>
      <c r="AW19" s="347"/>
      <c r="AX19" s="347"/>
      <c r="AY19" s="227"/>
      <c r="AZ19" s="349"/>
      <c r="BA19" s="350"/>
      <c r="BB19" s="350"/>
      <c r="BC19" s="350"/>
      <c r="BD19" s="350"/>
      <c r="BE19" s="350"/>
      <c r="BF19" s="230"/>
      <c r="BG19" s="226"/>
      <c r="BH19" s="231"/>
      <c r="BI19" s="227"/>
      <c r="BJ19" s="226">
        <v>250</v>
      </c>
      <c r="BK19" s="231"/>
      <c r="BL19" s="227">
        <v>43746</v>
      </c>
      <c r="BM19" s="226"/>
      <c r="BN19" s="231"/>
      <c r="BO19" s="231"/>
      <c r="BP19" s="230"/>
      <c r="BQ19" s="334"/>
      <c r="BR19" s="337"/>
      <c r="BS19" s="337"/>
      <c r="BT19" s="361"/>
      <c r="BU19" s="334"/>
      <c r="BV19" s="337"/>
      <c r="BW19" s="361"/>
      <c r="BX19" s="334"/>
      <c r="BY19" s="337"/>
      <c r="BZ19" s="337"/>
      <c r="CA19" s="337"/>
      <c r="CB19" s="496"/>
      <c r="CC19" s="337"/>
      <c r="CD19" s="337"/>
      <c r="CE19" s="337"/>
      <c r="CF19" s="497"/>
      <c r="CG19" s="430">
        <f t="shared" si="0"/>
        <v>450</v>
      </c>
      <c r="CH19" s="164">
        <f t="shared" si="3"/>
        <v>742.84</v>
      </c>
      <c r="CI19" s="445">
        <f t="shared" si="1"/>
        <v>-292.84000000000003</v>
      </c>
      <c r="CJ19" s="745"/>
      <c r="CK19" s="663"/>
      <c r="CL19" s="664"/>
      <c r="CM19" s="353"/>
      <c r="CN19" s="353"/>
      <c r="CO19" s="353"/>
      <c r="CP19" s="353"/>
      <c r="CQ19" s="353"/>
      <c r="CR19" s="353"/>
      <c r="CS19" s="353"/>
      <c r="CT19" s="353"/>
    </row>
    <row r="20" spans="1:98" s="161" customFormat="1" ht="20.25" customHeight="1" x14ac:dyDescent="0.25">
      <c r="A20" s="168">
        <f t="shared" si="2"/>
        <v>17</v>
      </c>
      <c r="B20" s="218" t="s">
        <v>264</v>
      </c>
      <c r="C20" s="180">
        <v>74.739999999999995</v>
      </c>
      <c r="D20" s="180">
        <v>94.94</v>
      </c>
      <c r="E20" s="180">
        <v>47.47</v>
      </c>
      <c r="F20" s="180">
        <v>47.47</v>
      </c>
      <c r="G20" s="180">
        <v>47.47</v>
      </c>
      <c r="H20" s="180">
        <v>47.47</v>
      </c>
      <c r="I20" s="180">
        <v>47.47</v>
      </c>
      <c r="J20" s="351">
        <v>47.47</v>
      </c>
      <c r="K20" s="180">
        <v>47.47</v>
      </c>
      <c r="L20" s="180">
        <v>45.68</v>
      </c>
      <c r="M20" s="180">
        <v>47.47</v>
      </c>
      <c r="N20" s="180">
        <v>47.47</v>
      </c>
      <c r="O20" s="180">
        <v>47.47</v>
      </c>
      <c r="P20" s="362">
        <f>SUM(C20:O20)</f>
        <v>690.06000000000017</v>
      </c>
      <c r="Q20" s="165"/>
      <c r="R20" s="344"/>
      <c r="S20" s="346"/>
      <c r="T20" s="345"/>
      <c r="U20" s="346"/>
      <c r="V20" s="345"/>
      <c r="W20" s="346"/>
      <c r="X20" s="345"/>
      <c r="Y20" s="347"/>
      <c r="Z20" s="227"/>
      <c r="AA20" s="345"/>
      <c r="AB20" s="346"/>
      <c r="AC20" s="345"/>
      <c r="AD20" s="346"/>
      <c r="AE20" s="345"/>
      <c r="AF20" s="346"/>
      <c r="AG20" s="345"/>
      <c r="AH20" s="346"/>
      <c r="AI20" s="345"/>
      <c r="AJ20" s="347"/>
      <c r="AK20" s="347"/>
      <c r="AL20" s="227"/>
      <c r="AM20" s="345"/>
      <c r="AN20" s="229"/>
      <c r="AO20" s="229"/>
      <c r="AP20" s="348"/>
      <c r="AQ20" s="345"/>
      <c r="AR20" s="347"/>
      <c r="AS20" s="347"/>
      <c r="AT20" s="347"/>
      <c r="AU20" s="346"/>
      <c r="AV20" s="345"/>
      <c r="AW20" s="347"/>
      <c r="AX20" s="347"/>
      <c r="AY20" s="227"/>
      <c r="AZ20" s="226">
        <v>264.62</v>
      </c>
      <c r="BA20" s="231"/>
      <c r="BB20" s="231"/>
      <c r="BC20" s="231"/>
      <c r="BD20" s="231"/>
      <c r="BE20" s="231"/>
      <c r="BF20" s="230">
        <v>43686</v>
      </c>
      <c r="BG20" s="226">
        <v>47.47</v>
      </c>
      <c r="BH20" s="231"/>
      <c r="BI20" s="227">
        <v>43713</v>
      </c>
      <c r="BJ20" s="226">
        <v>47.47</v>
      </c>
      <c r="BK20" s="231"/>
      <c r="BL20" s="227">
        <v>43742</v>
      </c>
      <c r="BM20" s="226">
        <v>47.47</v>
      </c>
      <c r="BN20" s="231"/>
      <c r="BO20" s="231"/>
      <c r="BP20" s="230">
        <v>44153</v>
      </c>
      <c r="BQ20" s="334">
        <v>45.68</v>
      </c>
      <c r="BR20" s="337"/>
      <c r="BS20" s="337"/>
      <c r="BT20" s="361" t="s">
        <v>337</v>
      </c>
      <c r="BU20" s="334"/>
      <c r="BV20" s="337"/>
      <c r="BW20" s="361"/>
      <c r="BX20" s="334"/>
      <c r="BY20" s="337"/>
      <c r="BZ20" s="337"/>
      <c r="CA20" s="337"/>
      <c r="CB20" s="496"/>
      <c r="CC20" s="337"/>
      <c r="CD20" s="337"/>
      <c r="CE20" s="337"/>
      <c r="CF20" s="497"/>
      <c r="CG20" s="430">
        <f t="shared" si="0"/>
        <v>452.71000000000009</v>
      </c>
      <c r="CH20" s="164">
        <f t="shared" si="3"/>
        <v>690.06000000000017</v>
      </c>
      <c r="CI20" s="445">
        <f t="shared" si="1"/>
        <v>-237.35000000000008</v>
      </c>
      <c r="CJ20" s="745"/>
      <c r="CK20" s="663"/>
      <c r="CL20" s="664"/>
      <c r="CM20" s="353"/>
      <c r="CN20" s="353"/>
      <c r="CO20" s="353"/>
      <c r="CP20" s="353"/>
      <c r="CQ20" s="353"/>
      <c r="CR20" s="353"/>
      <c r="CS20" s="353"/>
      <c r="CT20" s="353"/>
    </row>
    <row r="21" spans="1:98" s="353" customFormat="1" ht="27" customHeight="1" x14ac:dyDescent="0.25">
      <c r="A21" s="329" t="s">
        <v>333</v>
      </c>
      <c r="B21" s="330"/>
      <c r="C21" s="180"/>
      <c r="D21" s="180"/>
      <c r="E21" s="180"/>
      <c r="F21" s="180"/>
      <c r="G21" s="180"/>
      <c r="H21" s="180"/>
      <c r="I21" s="180"/>
      <c r="J21" s="351"/>
      <c r="K21" s="180"/>
      <c r="L21" s="180"/>
      <c r="M21" s="180"/>
      <c r="N21" s="180"/>
      <c r="O21" s="180"/>
      <c r="P21" s="362">
        <f>SUM(C21:O21)</f>
        <v>0</v>
      </c>
      <c r="Q21" s="352"/>
      <c r="R21" s="344"/>
      <c r="S21" s="346"/>
      <c r="T21" s="345"/>
      <c r="U21" s="346"/>
      <c r="V21" s="345"/>
      <c r="W21" s="346"/>
      <c r="X21" s="345"/>
      <c r="Y21" s="347"/>
      <c r="Z21" s="227"/>
      <c r="AA21" s="345"/>
      <c r="AB21" s="346"/>
      <c r="AC21" s="345"/>
      <c r="AD21" s="346"/>
      <c r="AE21" s="345"/>
      <c r="AF21" s="346"/>
      <c r="AG21" s="345"/>
      <c r="AH21" s="346"/>
      <c r="AI21" s="345"/>
      <c r="AJ21" s="347"/>
      <c r="AK21" s="347"/>
      <c r="AL21" s="227"/>
      <c r="AM21" s="345"/>
      <c r="AN21" s="229"/>
      <c r="AO21" s="229"/>
      <c r="AP21" s="348"/>
      <c r="AQ21" s="345"/>
      <c r="AR21" s="347"/>
      <c r="AS21" s="347"/>
      <c r="AT21" s="347"/>
      <c r="AU21" s="346"/>
      <c r="AV21" s="345"/>
      <c r="AW21" s="347"/>
      <c r="AX21" s="347"/>
      <c r="AY21" s="227"/>
      <c r="AZ21" s="226"/>
      <c r="BA21" s="231"/>
      <c r="BB21" s="231"/>
      <c r="BC21" s="231"/>
      <c r="BD21" s="231"/>
      <c r="BE21" s="231"/>
      <c r="BF21" s="230"/>
      <c r="BG21" s="226"/>
      <c r="BH21" s="231"/>
      <c r="BI21" s="227"/>
      <c r="BJ21" s="226"/>
      <c r="BK21" s="231"/>
      <c r="BL21" s="227"/>
      <c r="BM21" s="226"/>
      <c r="BN21" s="231"/>
      <c r="BO21" s="231"/>
      <c r="BP21" s="230"/>
      <c r="BQ21" s="334"/>
      <c r="BR21" s="337"/>
      <c r="BS21" s="337"/>
      <c r="BT21" s="361"/>
      <c r="BU21" s="334"/>
      <c r="BV21" s="337"/>
      <c r="BW21" s="361"/>
      <c r="BX21" s="334"/>
      <c r="BY21" s="337"/>
      <c r="BZ21" s="337"/>
      <c r="CA21" s="337"/>
      <c r="CB21" s="496"/>
      <c r="CC21" s="337"/>
      <c r="CD21" s="337"/>
      <c r="CE21" s="337"/>
      <c r="CF21" s="497"/>
      <c r="CG21" s="430">
        <f t="shared" si="0"/>
        <v>0</v>
      </c>
      <c r="CH21" s="164">
        <f t="shared" si="3"/>
        <v>0</v>
      </c>
      <c r="CI21" s="445"/>
      <c r="CJ21" s="745"/>
      <c r="CK21" s="663"/>
      <c r="CL21" s="664"/>
    </row>
    <row r="22" spans="1:98" s="161" customFormat="1" ht="20.25" customHeight="1" x14ac:dyDescent="0.25">
      <c r="A22" s="168">
        <f>1+A20</f>
        <v>18</v>
      </c>
      <c r="B22" s="218" t="s">
        <v>263</v>
      </c>
      <c r="C22" s="167">
        <v>71.84</v>
      </c>
      <c r="D22" s="167">
        <v>98.99</v>
      </c>
      <c r="E22" s="167">
        <v>52.02</v>
      </c>
      <c r="F22" s="167">
        <v>49.62</v>
      </c>
      <c r="G22" s="167">
        <v>54.92</v>
      </c>
      <c r="H22" s="167">
        <v>52.31</v>
      </c>
      <c r="I22" s="167">
        <v>48.83</v>
      </c>
      <c r="J22" s="166">
        <v>52.33</v>
      </c>
      <c r="K22" s="180">
        <v>51.66</v>
      </c>
      <c r="L22" s="167">
        <v>48.65</v>
      </c>
      <c r="M22" s="180">
        <v>50.04</v>
      </c>
      <c r="N22" s="180">
        <v>50.15</v>
      </c>
      <c r="O22" s="180">
        <v>49.8</v>
      </c>
      <c r="P22" s="362">
        <f>SUM(C22:O22)</f>
        <v>731.15999999999985</v>
      </c>
      <c r="Q22" s="165"/>
      <c r="R22" s="344"/>
      <c r="S22" s="227"/>
      <c r="T22" s="228"/>
      <c r="U22" s="227"/>
      <c r="V22" s="345"/>
      <c r="W22" s="227"/>
      <c r="X22" s="228"/>
      <c r="Y22" s="229"/>
      <c r="Z22" s="227"/>
      <c r="AA22" s="228"/>
      <c r="AB22" s="227"/>
      <c r="AC22" s="228"/>
      <c r="AD22" s="227"/>
      <c r="AE22" s="228"/>
      <c r="AF22" s="227"/>
      <c r="AG22" s="228"/>
      <c r="AH22" s="227"/>
      <c r="AI22" s="228"/>
      <c r="AJ22" s="229"/>
      <c r="AK22" s="229"/>
      <c r="AL22" s="227"/>
      <c r="AM22" s="228">
        <v>52.02</v>
      </c>
      <c r="AN22" s="229"/>
      <c r="AO22" s="229"/>
      <c r="AP22" s="230">
        <v>43616</v>
      </c>
      <c r="AQ22" s="228"/>
      <c r="AR22" s="229"/>
      <c r="AS22" s="229"/>
      <c r="AT22" s="229"/>
      <c r="AU22" s="227"/>
      <c r="AV22" s="228">
        <v>54.92</v>
      </c>
      <c r="AW22" s="229"/>
      <c r="AX22" s="229"/>
      <c r="AY22" s="227">
        <v>43654</v>
      </c>
      <c r="AZ22" s="226">
        <v>165.53</v>
      </c>
      <c r="BA22" s="350"/>
      <c r="BB22" s="231"/>
      <c r="BC22" s="231"/>
      <c r="BD22" s="231"/>
      <c r="BE22" s="231"/>
      <c r="BF22" s="230" t="s">
        <v>262</v>
      </c>
      <c r="BG22" s="226">
        <v>48.83</v>
      </c>
      <c r="BH22" s="231"/>
      <c r="BI22" s="227">
        <v>43712</v>
      </c>
      <c r="BJ22" s="226">
        <v>52.33</v>
      </c>
      <c r="BK22" s="231"/>
      <c r="BL22" s="227">
        <v>43742</v>
      </c>
      <c r="BM22" s="226">
        <v>51.66</v>
      </c>
      <c r="BN22" s="231">
        <v>48.65</v>
      </c>
      <c r="BO22" s="231"/>
      <c r="BP22" s="230" t="s">
        <v>324</v>
      </c>
      <c r="BQ22" s="334"/>
      <c r="BR22" s="337"/>
      <c r="BS22" s="337"/>
      <c r="BT22" s="361"/>
      <c r="BU22" s="334">
        <v>112</v>
      </c>
      <c r="BV22" s="337"/>
      <c r="BW22" s="361" t="s">
        <v>347</v>
      </c>
      <c r="BX22" s="334">
        <v>50.15</v>
      </c>
      <c r="BY22" s="337"/>
      <c r="BZ22" s="337"/>
      <c r="CA22" s="337"/>
      <c r="CB22" s="496" t="s">
        <v>390</v>
      </c>
      <c r="CC22" s="337">
        <v>49.8</v>
      </c>
      <c r="CD22" s="337"/>
      <c r="CE22" s="337"/>
      <c r="CF22" s="497" t="s">
        <v>436</v>
      </c>
      <c r="CG22" s="430">
        <f t="shared" si="0"/>
        <v>685.88999999999987</v>
      </c>
      <c r="CH22" s="164">
        <f t="shared" si="3"/>
        <v>731.15999999999985</v>
      </c>
      <c r="CI22" s="445">
        <f t="shared" si="1"/>
        <v>-45.269999999999982</v>
      </c>
      <c r="CJ22" s="745"/>
      <c r="CK22" s="663"/>
      <c r="CL22" s="664"/>
      <c r="CM22" s="353"/>
      <c r="CN22" s="353"/>
      <c r="CO22" s="353"/>
      <c r="CP22" s="353"/>
      <c r="CQ22" s="353"/>
      <c r="CR22" s="353"/>
      <c r="CS22" s="353"/>
      <c r="CT22" s="353"/>
    </row>
    <row r="23" spans="1:98" s="161" customFormat="1" ht="20.25" customHeight="1" x14ac:dyDescent="0.25">
      <c r="A23" s="168">
        <f t="shared" si="2"/>
        <v>19</v>
      </c>
      <c r="B23" s="218" t="s">
        <v>261</v>
      </c>
      <c r="C23" s="167">
        <v>106.43</v>
      </c>
      <c r="D23" s="167">
        <v>104.79</v>
      </c>
      <c r="E23" s="167">
        <v>55.3</v>
      </c>
      <c r="F23" s="167">
        <v>54.17</v>
      </c>
      <c r="G23" s="167">
        <v>58.96</v>
      </c>
      <c r="H23" s="167">
        <v>50.6</v>
      </c>
      <c r="I23" s="167">
        <v>68.77</v>
      </c>
      <c r="J23" s="166">
        <v>66.22</v>
      </c>
      <c r="K23" s="180">
        <v>60.56</v>
      </c>
      <c r="L23" s="167">
        <v>53.4</v>
      </c>
      <c r="M23" s="167">
        <v>53.73</v>
      </c>
      <c r="N23" s="167">
        <v>53.12</v>
      </c>
      <c r="O23" s="167">
        <v>51.94</v>
      </c>
      <c r="P23" s="362">
        <f>SUM(C23:O23)</f>
        <v>837.99</v>
      </c>
      <c r="Q23" s="165"/>
      <c r="R23" s="344"/>
      <c r="S23" s="227"/>
      <c r="T23" s="345"/>
      <c r="U23" s="346"/>
      <c r="V23" s="345"/>
      <c r="W23" s="346"/>
      <c r="X23" s="345"/>
      <c r="Y23" s="347"/>
      <c r="Z23" s="227"/>
      <c r="AA23" s="345"/>
      <c r="AB23" s="346"/>
      <c r="AC23" s="345"/>
      <c r="AD23" s="346"/>
      <c r="AE23" s="345"/>
      <c r="AF23" s="346"/>
      <c r="AG23" s="345"/>
      <c r="AH23" s="346"/>
      <c r="AI23" s="345"/>
      <c r="AJ23" s="347"/>
      <c r="AK23" s="347"/>
      <c r="AL23" s="227"/>
      <c r="AM23" s="228"/>
      <c r="AN23" s="229"/>
      <c r="AO23" s="229"/>
      <c r="AP23" s="230"/>
      <c r="AQ23" s="345"/>
      <c r="AR23" s="347"/>
      <c r="AS23" s="347"/>
      <c r="AT23" s="347"/>
      <c r="AU23" s="346"/>
      <c r="AV23" s="228">
        <v>55.3</v>
      </c>
      <c r="AW23" s="229"/>
      <c r="AX23" s="229"/>
      <c r="AY23" s="227">
        <v>43654</v>
      </c>
      <c r="AZ23" s="349">
        <v>165.39</v>
      </c>
      <c r="BA23" s="350"/>
      <c r="BB23" s="350"/>
      <c r="BC23" s="350"/>
      <c r="BD23" s="350"/>
      <c r="BE23" s="350"/>
      <c r="BF23" s="230">
        <v>43690</v>
      </c>
      <c r="BG23" s="226"/>
      <c r="BH23" s="231"/>
      <c r="BI23" s="227"/>
      <c r="BJ23" s="226">
        <v>68.77</v>
      </c>
      <c r="BK23" s="231"/>
      <c r="BL23" s="227">
        <v>43742</v>
      </c>
      <c r="BM23" s="226"/>
      <c r="BN23" s="231"/>
      <c r="BO23" s="231"/>
      <c r="BP23" s="230"/>
      <c r="BQ23" s="334">
        <v>60.56</v>
      </c>
      <c r="BR23" s="337"/>
      <c r="BS23" s="337"/>
      <c r="BT23" s="361" t="s">
        <v>336</v>
      </c>
      <c r="BU23" s="334">
        <v>106.43</v>
      </c>
      <c r="BV23" s="337">
        <v>53.4</v>
      </c>
      <c r="BW23" s="361" t="s">
        <v>348</v>
      </c>
      <c r="BX23" s="334"/>
      <c r="BY23" s="337"/>
      <c r="BZ23" s="337"/>
      <c r="CA23" s="337"/>
      <c r="CB23" s="496"/>
      <c r="CC23" s="337">
        <v>51.94</v>
      </c>
      <c r="CD23" s="337"/>
      <c r="CE23" s="337"/>
      <c r="CF23" s="497" t="s">
        <v>433</v>
      </c>
      <c r="CG23" s="430">
        <f t="shared" si="0"/>
        <v>561.79</v>
      </c>
      <c r="CH23" s="164">
        <f t="shared" si="3"/>
        <v>837.99</v>
      </c>
      <c r="CI23" s="445">
        <f t="shared" si="1"/>
        <v>-276.20000000000005</v>
      </c>
      <c r="CJ23" s="748"/>
      <c r="CK23" s="762"/>
      <c r="CL23" s="762"/>
      <c r="CM23" s="444"/>
      <c r="CN23" s="353"/>
      <c r="CO23" s="353"/>
      <c r="CP23" s="353"/>
      <c r="CQ23" s="353"/>
      <c r="CR23" s="353"/>
      <c r="CS23" s="353"/>
      <c r="CT23" s="353"/>
    </row>
    <row r="24" spans="1:98" s="161" customFormat="1" ht="20.25" customHeight="1" x14ac:dyDescent="0.25">
      <c r="A24" s="168">
        <f t="shared" si="2"/>
        <v>20</v>
      </c>
      <c r="B24" s="218" t="s">
        <v>260</v>
      </c>
      <c r="C24" s="167">
        <v>109.34</v>
      </c>
      <c r="D24" s="167">
        <v>107.69</v>
      </c>
      <c r="E24" s="167">
        <v>56.06</v>
      </c>
      <c r="F24" s="167">
        <v>48.86</v>
      </c>
      <c r="G24" s="167">
        <v>60.35</v>
      </c>
      <c r="H24" s="167">
        <v>94.37</v>
      </c>
      <c r="I24" s="167">
        <v>53.18</v>
      </c>
      <c r="J24" s="166">
        <v>82.92</v>
      </c>
      <c r="K24" s="180">
        <v>68.290000000000006</v>
      </c>
      <c r="L24" s="167">
        <v>55.61</v>
      </c>
      <c r="M24" s="167">
        <v>54.92</v>
      </c>
      <c r="N24" s="167">
        <v>53.34</v>
      </c>
      <c r="O24" s="167">
        <v>47.47</v>
      </c>
      <c r="P24" s="362">
        <f>SUM(C24:O24)</f>
        <v>892.4</v>
      </c>
      <c r="Q24" s="165"/>
      <c r="R24" s="344"/>
      <c r="S24" s="346"/>
      <c r="T24" s="345"/>
      <c r="U24" s="346"/>
      <c r="V24" s="345"/>
      <c r="W24" s="346"/>
      <c r="X24" s="345"/>
      <c r="Y24" s="347"/>
      <c r="Z24" s="227"/>
      <c r="AA24" s="345"/>
      <c r="AB24" s="346"/>
      <c r="AC24" s="345"/>
      <c r="AD24" s="346"/>
      <c r="AE24" s="345"/>
      <c r="AF24" s="346"/>
      <c r="AG24" s="345"/>
      <c r="AH24" s="346"/>
      <c r="AI24" s="345"/>
      <c r="AJ24" s="347"/>
      <c r="AK24" s="347"/>
      <c r="AL24" s="227"/>
      <c r="AM24" s="345"/>
      <c r="AN24" s="229"/>
      <c r="AO24" s="229"/>
      <c r="AP24" s="348"/>
      <c r="AQ24" s="345"/>
      <c r="AR24" s="347"/>
      <c r="AS24" s="347"/>
      <c r="AT24" s="347"/>
      <c r="AU24" s="346"/>
      <c r="AV24" s="345"/>
      <c r="AW24" s="347"/>
      <c r="AX24" s="347"/>
      <c r="AY24" s="227"/>
      <c r="AZ24" s="349"/>
      <c r="BA24" s="350"/>
      <c r="BB24" s="350"/>
      <c r="BC24" s="350"/>
      <c r="BD24" s="350"/>
      <c r="BE24" s="350"/>
      <c r="BF24" s="230"/>
      <c r="BG24" s="226">
        <v>321.95</v>
      </c>
      <c r="BH24" s="231"/>
      <c r="BI24" s="227">
        <v>43733</v>
      </c>
      <c r="BJ24" s="226"/>
      <c r="BK24" s="231"/>
      <c r="BL24" s="227"/>
      <c r="BM24" s="226"/>
      <c r="BN24" s="231"/>
      <c r="BO24" s="231"/>
      <c r="BP24" s="230"/>
      <c r="BQ24" s="334"/>
      <c r="BR24" s="337"/>
      <c r="BS24" s="337"/>
      <c r="BT24" s="361"/>
      <c r="BU24" s="334"/>
      <c r="BV24" s="337"/>
      <c r="BW24" s="361"/>
      <c r="BX24" s="334"/>
      <c r="BY24" s="337"/>
      <c r="BZ24" s="337"/>
      <c r="CA24" s="337"/>
      <c r="CB24" s="496"/>
      <c r="CC24" s="337"/>
      <c r="CD24" s="337"/>
      <c r="CE24" s="337"/>
      <c r="CF24" s="497"/>
      <c r="CG24" s="430">
        <f t="shared" si="0"/>
        <v>321.95</v>
      </c>
      <c r="CH24" s="164">
        <f t="shared" si="3"/>
        <v>892.4</v>
      </c>
      <c r="CI24" s="445">
        <f t="shared" si="1"/>
        <v>-570.45000000000005</v>
      </c>
      <c r="CJ24" s="748"/>
      <c r="CK24" s="762"/>
      <c r="CL24" s="667"/>
      <c r="CM24" s="444"/>
      <c r="CN24" s="353"/>
      <c r="CO24" s="353"/>
      <c r="CP24" s="353"/>
      <c r="CQ24" s="353"/>
      <c r="CR24" s="353"/>
      <c r="CS24" s="353"/>
      <c r="CT24" s="353"/>
    </row>
    <row r="25" spans="1:98" s="161" customFormat="1" ht="20.25" customHeight="1" x14ac:dyDescent="0.25">
      <c r="A25" s="168">
        <f t="shared" si="2"/>
        <v>21</v>
      </c>
      <c r="B25" s="218" t="s">
        <v>259</v>
      </c>
      <c r="C25" s="167">
        <v>111.73</v>
      </c>
      <c r="D25" s="167">
        <v>106.68</v>
      </c>
      <c r="E25" s="167">
        <v>54.04</v>
      </c>
      <c r="F25" s="167">
        <v>55.93</v>
      </c>
      <c r="G25" s="167">
        <v>59.59</v>
      </c>
      <c r="H25" s="167">
        <v>59.42</v>
      </c>
      <c r="I25" s="167">
        <v>71.790000000000006</v>
      </c>
      <c r="J25" s="166">
        <v>61.66</v>
      </c>
      <c r="K25" s="180">
        <v>58.51</v>
      </c>
      <c r="L25" s="167">
        <v>21.18</v>
      </c>
      <c r="M25" s="167">
        <v>53.61</v>
      </c>
      <c r="N25" s="167">
        <v>48.27</v>
      </c>
      <c r="O25" s="167">
        <v>50.78</v>
      </c>
      <c r="P25" s="362">
        <f>SUM(C25:O25)</f>
        <v>813.18999999999994</v>
      </c>
      <c r="Q25" s="165"/>
      <c r="R25" s="571"/>
      <c r="S25" s="346"/>
      <c r="T25" s="228"/>
      <c r="U25" s="346"/>
      <c r="V25" s="345"/>
      <c r="W25" s="346"/>
      <c r="X25" s="345"/>
      <c r="Y25" s="347"/>
      <c r="Z25" s="227"/>
      <c r="AA25" s="345"/>
      <c r="AB25" s="346"/>
      <c r="AC25" s="345"/>
      <c r="AD25" s="346"/>
      <c r="AE25" s="345"/>
      <c r="AF25" s="346"/>
      <c r="AG25" s="345"/>
      <c r="AH25" s="346"/>
      <c r="AI25" s="345"/>
      <c r="AJ25" s="347"/>
      <c r="AK25" s="347"/>
      <c r="AL25" s="227"/>
      <c r="AM25" s="345"/>
      <c r="AN25" s="229"/>
      <c r="AO25" s="229"/>
      <c r="AP25" s="348"/>
      <c r="AQ25" s="345"/>
      <c r="AR25" s="347"/>
      <c r="AS25" s="347"/>
      <c r="AT25" s="347"/>
      <c r="AU25" s="346"/>
      <c r="AV25" s="345">
        <v>59.59</v>
      </c>
      <c r="AW25" s="347"/>
      <c r="AX25" s="347"/>
      <c r="AY25" s="227">
        <v>43665</v>
      </c>
      <c r="AZ25" s="349">
        <v>59.42</v>
      </c>
      <c r="BA25" s="350"/>
      <c r="BB25" s="350"/>
      <c r="BC25" s="350"/>
      <c r="BD25" s="350"/>
      <c r="BE25" s="350"/>
      <c r="BF25" s="230">
        <v>43690</v>
      </c>
      <c r="BG25" s="226">
        <v>71.790000000000006</v>
      </c>
      <c r="BH25" s="231"/>
      <c r="BI25" s="227">
        <v>43717</v>
      </c>
      <c r="BJ25" s="226">
        <v>61.66</v>
      </c>
      <c r="BK25" s="231"/>
      <c r="BL25" s="227">
        <v>43742</v>
      </c>
      <c r="BM25" s="226">
        <v>58.51</v>
      </c>
      <c r="BN25" s="231"/>
      <c r="BO25" s="231"/>
      <c r="BP25" s="230">
        <v>43798</v>
      </c>
      <c r="BQ25" s="334">
        <v>33.54</v>
      </c>
      <c r="BR25" s="337"/>
      <c r="BS25" s="337"/>
      <c r="BT25" s="361" t="s">
        <v>374</v>
      </c>
      <c r="BU25" s="334"/>
      <c r="BV25" s="337"/>
      <c r="BW25" s="361"/>
      <c r="BX25" s="334"/>
      <c r="BY25" s="337"/>
      <c r="BZ25" s="337"/>
      <c r="CA25" s="337"/>
      <c r="CB25" s="496"/>
      <c r="CC25" s="337">
        <v>50.78</v>
      </c>
      <c r="CD25" s="337"/>
      <c r="CE25" s="337"/>
      <c r="CF25" s="497" t="s">
        <v>433</v>
      </c>
      <c r="CG25" s="430">
        <f t="shared" si="0"/>
        <v>395.29000000000008</v>
      </c>
      <c r="CH25" s="164">
        <f t="shared" si="3"/>
        <v>813.18999999999994</v>
      </c>
      <c r="CI25" s="445">
        <f t="shared" si="1"/>
        <v>-417.89999999999986</v>
      </c>
      <c r="CJ25" s="770"/>
      <c r="CK25" s="762"/>
      <c r="CL25" s="762"/>
      <c r="CM25" s="444"/>
      <c r="CN25" s="353"/>
      <c r="CO25" s="353"/>
      <c r="CP25" s="353"/>
      <c r="CQ25" s="353"/>
      <c r="CR25" s="353"/>
      <c r="CS25" s="353"/>
      <c r="CT25" s="353"/>
    </row>
    <row r="26" spans="1:98" s="161" customFormat="1" ht="27.95" customHeight="1" x14ac:dyDescent="0.25">
      <c r="A26" s="168">
        <f t="shared" si="2"/>
        <v>22</v>
      </c>
      <c r="B26" s="218" t="s">
        <v>258</v>
      </c>
      <c r="C26" s="167">
        <v>112.11</v>
      </c>
      <c r="D26" s="167">
        <v>111.1</v>
      </c>
      <c r="E26" s="167">
        <v>56.19</v>
      </c>
      <c r="F26" s="167">
        <v>56.06</v>
      </c>
      <c r="G26" s="167">
        <v>57.07</v>
      </c>
      <c r="H26" s="167">
        <v>86.67</v>
      </c>
      <c r="I26" s="167">
        <v>70.66</v>
      </c>
      <c r="J26" s="166">
        <v>73</v>
      </c>
      <c r="K26" s="180">
        <v>60.59</v>
      </c>
      <c r="L26" s="167">
        <v>47.99</v>
      </c>
      <c r="M26" s="167">
        <v>48.96</v>
      </c>
      <c r="N26" s="167">
        <v>48.76</v>
      </c>
      <c r="O26" s="167">
        <v>48.69</v>
      </c>
      <c r="P26" s="362">
        <f>SUM(C26:O26)</f>
        <v>877.85000000000014</v>
      </c>
      <c r="Q26" s="165"/>
      <c r="R26" s="571"/>
      <c r="S26" s="227"/>
      <c r="T26" s="228"/>
      <c r="U26" s="227"/>
      <c r="V26" s="345"/>
      <c r="W26" s="227"/>
      <c r="X26" s="228"/>
      <c r="Y26" s="229"/>
      <c r="Z26" s="227"/>
      <c r="AA26" s="228"/>
      <c r="AB26" s="227"/>
      <c r="AC26" s="228"/>
      <c r="AD26" s="227"/>
      <c r="AE26" s="228"/>
      <c r="AF26" s="227"/>
      <c r="AG26" s="228"/>
      <c r="AH26" s="227"/>
      <c r="AI26" s="228"/>
      <c r="AJ26" s="229"/>
      <c r="AK26" s="229"/>
      <c r="AL26" s="227"/>
      <c r="AM26" s="228">
        <v>112.11</v>
      </c>
      <c r="AN26" s="229">
        <v>56.19</v>
      </c>
      <c r="AO26" s="229"/>
      <c r="AP26" s="230" t="s">
        <v>257</v>
      </c>
      <c r="AQ26" s="228">
        <v>111.1</v>
      </c>
      <c r="AR26" s="229"/>
      <c r="AS26" s="229"/>
      <c r="AT26" s="229"/>
      <c r="AU26" s="227">
        <v>43640</v>
      </c>
      <c r="AV26" s="228"/>
      <c r="AW26" s="229"/>
      <c r="AX26" s="229"/>
      <c r="AY26" s="227"/>
      <c r="AZ26" s="226">
        <v>57.07</v>
      </c>
      <c r="BA26" s="231">
        <v>56.06</v>
      </c>
      <c r="BB26" s="231">
        <v>86.67</v>
      </c>
      <c r="BC26" s="350"/>
      <c r="BD26" s="231"/>
      <c r="BE26" s="231"/>
      <c r="BF26" s="230" t="s">
        <v>256</v>
      </c>
      <c r="BG26" s="226">
        <v>70.66</v>
      </c>
      <c r="BH26" s="231"/>
      <c r="BI26" s="227">
        <v>43733</v>
      </c>
      <c r="BJ26" s="226"/>
      <c r="BK26" s="231"/>
      <c r="BL26" s="227"/>
      <c r="BM26" s="226">
        <v>73</v>
      </c>
      <c r="BN26" s="231"/>
      <c r="BO26" s="231"/>
      <c r="BP26" s="230">
        <v>43773</v>
      </c>
      <c r="BQ26" s="334">
        <v>60.59</v>
      </c>
      <c r="BR26" s="337">
        <v>47.99</v>
      </c>
      <c r="BS26" s="337"/>
      <c r="BT26" s="361" t="s">
        <v>368</v>
      </c>
      <c r="BU26" s="334">
        <v>48.96</v>
      </c>
      <c r="BV26" s="337"/>
      <c r="BW26" s="361" t="s">
        <v>363</v>
      </c>
      <c r="BX26" s="334">
        <v>48.76</v>
      </c>
      <c r="BY26" s="337"/>
      <c r="BZ26" s="337"/>
      <c r="CA26" s="337"/>
      <c r="CB26" s="496" t="s">
        <v>392</v>
      </c>
      <c r="CC26" s="337"/>
      <c r="CD26" s="337"/>
      <c r="CE26" s="337"/>
      <c r="CF26" s="497"/>
      <c r="CG26" s="430">
        <f t="shared" si="0"/>
        <v>829.16000000000008</v>
      </c>
      <c r="CH26" s="164">
        <f t="shared" si="3"/>
        <v>877.85000000000014</v>
      </c>
      <c r="CI26" s="445">
        <f t="shared" si="1"/>
        <v>-48.690000000000055</v>
      </c>
      <c r="CJ26" s="745"/>
      <c r="CK26" s="663"/>
      <c r="CL26" s="664"/>
      <c r="CM26" s="353"/>
      <c r="CN26" s="353"/>
      <c r="CO26" s="353"/>
      <c r="CP26" s="353"/>
      <c r="CQ26" s="353"/>
      <c r="CR26" s="353"/>
      <c r="CS26" s="353"/>
      <c r="CT26" s="353"/>
    </row>
    <row r="27" spans="1:98" s="161" customFormat="1" ht="20.25" customHeight="1" x14ac:dyDescent="0.25">
      <c r="A27" s="168">
        <f t="shared" si="2"/>
        <v>23</v>
      </c>
      <c r="B27" s="218" t="s">
        <v>255</v>
      </c>
      <c r="C27" s="167">
        <v>101.25</v>
      </c>
      <c r="D27" s="167">
        <v>101.26</v>
      </c>
      <c r="E27" s="167">
        <v>50.25</v>
      </c>
      <c r="F27" s="167">
        <v>50.88</v>
      </c>
      <c r="G27" s="167">
        <v>55.18</v>
      </c>
      <c r="H27" s="167">
        <v>79.08</v>
      </c>
      <c r="I27" s="167">
        <v>77.83</v>
      </c>
      <c r="J27" s="166">
        <v>88.21</v>
      </c>
      <c r="K27" s="180">
        <v>75.459999999999994</v>
      </c>
      <c r="L27" s="167">
        <v>59.26</v>
      </c>
      <c r="M27" s="167">
        <v>56.14</v>
      </c>
      <c r="N27" s="167">
        <v>52.57</v>
      </c>
      <c r="O27" s="167">
        <v>52.23</v>
      </c>
      <c r="P27" s="362">
        <f>SUM(C27:O27)</f>
        <v>899.60000000000014</v>
      </c>
      <c r="Q27" s="165"/>
      <c r="R27" s="344"/>
      <c r="S27" s="227"/>
      <c r="T27" s="228"/>
      <c r="U27" s="346"/>
      <c r="V27" s="228"/>
      <c r="W27" s="346"/>
      <c r="X27" s="345"/>
      <c r="Y27" s="347"/>
      <c r="Z27" s="227"/>
      <c r="AA27" s="345"/>
      <c r="AB27" s="346"/>
      <c r="AC27" s="345"/>
      <c r="AD27" s="346"/>
      <c r="AE27" s="345"/>
      <c r="AF27" s="346"/>
      <c r="AG27" s="345"/>
      <c r="AH27" s="346"/>
      <c r="AI27" s="228">
        <v>202.51</v>
      </c>
      <c r="AJ27" s="229"/>
      <c r="AK27" s="229"/>
      <c r="AL27" s="227">
        <v>43585</v>
      </c>
      <c r="AM27" s="345"/>
      <c r="AN27" s="229"/>
      <c r="AO27" s="229"/>
      <c r="AP27" s="348"/>
      <c r="AQ27" s="345"/>
      <c r="AR27" s="347"/>
      <c r="AS27" s="347"/>
      <c r="AT27" s="347"/>
      <c r="AU27" s="346"/>
      <c r="AV27" s="345">
        <v>101.26</v>
      </c>
      <c r="AW27" s="347"/>
      <c r="AX27" s="347"/>
      <c r="AY27" s="227">
        <v>43663</v>
      </c>
      <c r="AZ27" s="226">
        <v>79.08</v>
      </c>
      <c r="BA27" s="231">
        <v>55.05</v>
      </c>
      <c r="BB27" s="231"/>
      <c r="BC27" s="350"/>
      <c r="BD27" s="231"/>
      <c r="BE27" s="231"/>
      <c r="BF27" s="230" t="s">
        <v>254</v>
      </c>
      <c r="BG27" s="226">
        <v>77.83</v>
      </c>
      <c r="BH27" s="231"/>
      <c r="BI27" s="227">
        <v>43712</v>
      </c>
      <c r="BJ27" s="226">
        <v>88.21</v>
      </c>
      <c r="BK27" s="231"/>
      <c r="BL27" s="227">
        <v>43742</v>
      </c>
      <c r="BM27" s="226">
        <v>75.459999999999994</v>
      </c>
      <c r="BN27" s="231"/>
      <c r="BO27" s="231"/>
      <c r="BP27" s="230">
        <v>43782</v>
      </c>
      <c r="BQ27" s="334">
        <v>59.27</v>
      </c>
      <c r="BR27" s="337">
        <v>56.14</v>
      </c>
      <c r="BS27" s="337"/>
      <c r="BT27" s="361" t="s">
        <v>361</v>
      </c>
      <c r="BU27" s="334">
        <v>52.57</v>
      </c>
      <c r="BV27" s="337"/>
      <c r="BW27" s="361" t="s">
        <v>353</v>
      </c>
      <c r="BX27" s="334"/>
      <c r="BY27" s="337"/>
      <c r="BZ27" s="337"/>
      <c r="CA27" s="337"/>
      <c r="CB27" s="496"/>
      <c r="CC27" s="337">
        <v>52.23</v>
      </c>
      <c r="CD27" s="337"/>
      <c r="CE27" s="337"/>
      <c r="CF27" s="497" t="s">
        <v>396</v>
      </c>
      <c r="CG27" s="430">
        <f t="shared" si="0"/>
        <v>899.61000000000013</v>
      </c>
      <c r="CH27" s="164">
        <f t="shared" si="3"/>
        <v>899.60000000000014</v>
      </c>
      <c r="CI27" s="445">
        <f t="shared" si="1"/>
        <v>9.9999999999909051E-3</v>
      </c>
      <c r="CJ27" s="745"/>
      <c r="CK27" s="663"/>
      <c r="CL27" s="664"/>
      <c r="CM27" s="353"/>
      <c r="CN27" s="353"/>
      <c r="CO27" s="353"/>
      <c r="CP27" s="353"/>
      <c r="CQ27" s="353"/>
      <c r="CR27" s="353"/>
      <c r="CS27" s="353"/>
      <c r="CT27" s="353"/>
    </row>
    <row r="28" spans="1:98" s="161" customFormat="1" ht="20.25" customHeight="1" x14ac:dyDescent="0.25">
      <c r="A28" s="168">
        <f t="shared" si="2"/>
        <v>24</v>
      </c>
      <c r="B28" s="218" t="s">
        <v>253</v>
      </c>
      <c r="C28" s="167">
        <v>106.3</v>
      </c>
      <c r="D28" s="167">
        <v>103.9</v>
      </c>
      <c r="E28" s="167">
        <v>54.79</v>
      </c>
      <c r="F28" s="167">
        <v>54.54</v>
      </c>
      <c r="G28" s="167">
        <v>52.52</v>
      </c>
      <c r="H28" s="167">
        <v>47.47</v>
      </c>
      <c r="I28" s="167">
        <v>47.73</v>
      </c>
      <c r="J28" s="166">
        <v>47.47</v>
      </c>
      <c r="K28" s="180">
        <v>47.47</v>
      </c>
      <c r="L28" s="167">
        <v>45.68</v>
      </c>
      <c r="M28" s="167">
        <v>47.47</v>
      </c>
      <c r="N28" s="167">
        <v>47.47</v>
      </c>
      <c r="O28" s="167">
        <v>47.47</v>
      </c>
      <c r="P28" s="362">
        <f>SUM(C28:O28)</f>
        <v>750.28000000000009</v>
      </c>
      <c r="Q28" s="165"/>
      <c r="R28" s="344"/>
      <c r="S28" s="227"/>
      <c r="T28" s="345"/>
      <c r="U28" s="227"/>
      <c r="V28" s="228"/>
      <c r="W28" s="346"/>
      <c r="X28" s="345"/>
      <c r="Y28" s="347"/>
      <c r="Z28" s="227"/>
      <c r="AA28" s="345"/>
      <c r="AB28" s="346"/>
      <c r="AC28" s="345"/>
      <c r="AD28" s="346"/>
      <c r="AE28" s="345"/>
      <c r="AF28" s="346"/>
      <c r="AG28" s="345"/>
      <c r="AH28" s="346"/>
      <c r="AI28" s="228">
        <v>210.2</v>
      </c>
      <c r="AJ28" s="229"/>
      <c r="AK28" s="229"/>
      <c r="AL28" s="227">
        <v>43585</v>
      </c>
      <c r="AM28" s="228">
        <v>54.79</v>
      </c>
      <c r="AN28" s="229"/>
      <c r="AO28" s="229"/>
      <c r="AP28" s="348">
        <v>43616</v>
      </c>
      <c r="AQ28" s="345"/>
      <c r="AR28" s="347"/>
      <c r="AS28" s="347"/>
      <c r="AT28" s="347"/>
      <c r="AU28" s="346"/>
      <c r="AV28" s="345"/>
      <c r="AW28" s="347"/>
      <c r="AX28" s="347"/>
      <c r="AY28" s="227"/>
      <c r="AZ28" s="349">
        <v>47.47</v>
      </c>
      <c r="BA28" s="350"/>
      <c r="BB28" s="350"/>
      <c r="BC28" s="350"/>
      <c r="BD28" s="350"/>
      <c r="BE28" s="350"/>
      <c r="BF28" s="230">
        <v>43685</v>
      </c>
      <c r="BG28" s="226">
        <v>47.73</v>
      </c>
      <c r="BH28" s="231"/>
      <c r="BI28" s="227">
        <v>43713</v>
      </c>
      <c r="BJ28" s="226">
        <v>47.47</v>
      </c>
      <c r="BK28" s="231"/>
      <c r="BL28" s="227">
        <v>43746</v>
      </c>
      <c r="BM28" s="226">
        <v>47.47</v>
      </c>
      <c r="BN28" s="231"/>
      <c r="BO28" s="231"/>
      <c r="BP28" s="230">
        <v>43781</v>
      </c>
      <c r="BQ28" s="334">
        <v>45.68</v>
      </c>
      <c r="BR28" s="337"/>
      <c r="BS28" s="337"/>
      <c r="BT28" s="361" t="s">
        <v>335</v>
      </c>
      <c r="BU28" s="334">
        <v>107.06</v>
      </c>
      <c r="BV28" s="337">
        <v>47.47</v>
      </c>
      <c r="BW28" s="361" t="s">
        <v>355</v>
      </c>
      <c r="BX28" s="334"/>
      <c r="BY28" s="337"/>
      <c r="BZ28" s="337"/>
      <c r="CA28" s="337"/>
      <c r="CB28" s="496"/>
      <c r="CC28" s="337">
        <v>47.47</v>
      </c>
      <c r="CD28" s="337"/>
      <c r="CE28" s="337"/>
      <c r="CF28" s="497" t="s">
        <v>427</v>
      </c>
      <c r="CG28" s="430">
        <f t="shared" si="0"/>
        <v>702.81000000000006</v>
      </c>
      <c r="CH28" s="164">
        <f t="shared" si="3"/>
        <v>750.28000000000009</v>
      </c>
      <c r="CI28" s="445">
        <f t="shared" si="1"/>
        <v>-47.470000000000027</v>
      </c>
      <c r="CJ28" s="745"/>
      <c r="CK28" s="663"/>
      <c r="CL28" s="664"/>
      <c r="CM28" s="353"/>
      <c r="CN28" s="353"/>
      <c r="CO28" s="353"/>
      <c r="CP28" s="353"/>
      <c r="CQ28" s="353"/>
      <c r="CR28" s="353"/>
      <c r="CS28" s="353"/>
      <c r="CT28" s="353"/>
    </row>
    <row r="29" spans="1:98" s="161" customFormat="1" ht="20.25" customHeight="1" x14ac:dyDescent="0.25">
      <c r="A29" s="168" t="s">
        <v>333</v>
      </c>
      <c r="B29" s="218" t="s">
        <v>333</v>
      </c>
      <c r="C29" s="167"/>
      <c r="D29" s="167"/>
      <c r="E29" s="167"/>
      <c r="F29" s="167"/>
      <c r="G29" s="167"/>
      <c r="H29" s="167"/>
      <c r="I29" s="167"/>
      <c r="J29" s="166"/>
      <c r="K29" s="180"/>
      <c r="L29" s="167"/>
      <c r="M29" s="167"/>
      <c r="N29" s="167"/>
      <c r="O29" s="167"/>
      <c r="P29" s="362">
        <f>SUM(C29:O29)</f>
        <v>0</v>
      </c>
      <c r="Q29" s="165"/>
      <c r="R29" s="344"/>
      <c r="S29" s="227"/>
      <c r="T29" s="345"/>
      <c r="U29" s="227"/>
      <c r="V29" s="228"/>
      <c r="W29" s="346"/>
      <c r="X29" s="345"/>
      <c r="Y29" s="347"/>
      <c r="Z29" s="227"/>
      <c r="AA29" s="345"/>
      <c r="AB29" s="346"/>
      <c r="AC29" s="345"/>
      <c r="AD29" s="346"/>
      <c r="AE29" s="345"/>
      <c r="AF29" s="346"/>
      <c r="AG29" s="345"/>
      <c r="AH29" s="346"/>
      <c r="AI29" s="228"/>
      <c r="AJ29" s="229"/>
      <c r="AK29" s="229"/>
      <c r="AL29" s="227"/>
      <c r="AM29" s="228"/>
      <c r="AN29" s="229"/>
      <c r="AO29" s="229"/>
      <c r="AP29" s="348"/>
      <c r="AQ29" s="345"/>
      <c r="AR29" s="347"/>
      <c r="AS29" s="347"/>
      <c r="AT29" s="347"/>
      <c r="AU29" s="346"/>
      <c r="AV29" s="345"/>
      <c r="AW29" s="347"/>
      <c r="AX29" s="347"/>
      <c r="AY29" s="227"/>
      <c r="AZ29" s="349"/>
      <c r="BA29" s="350"/>
      <c r="BB29" s="350"/>
      <c r="BC29" s="350"/>
      <c r="BD29" s="350"/>
      <c r="BE29" s="350"/>
      <c r="BF29" s="230"/>
      <c r="BG29" s="226"/>
      <c r="BH29" s="231"/>
      <c r="BI29" s="227"/>
      <c r="BJ29" s="226"/>
      <c r="BK29" s="231"/>
      <c r="BL29" s="227"/>
      <c r="BM29" s="226"/>
      <c r="BN29" s="231"/>
      <c r="BO29" s="231"/>
      <c r="BP29" s="230"/>
      <c r="BQ29" s="334"/>
      <c r="BR29" s="337"/>
      <c r="BS29" s="337"/>
      <c r="BT29" s="361"/>
      <c r="BU29" s="334"/>
      <c r="BV29" s="337"/>
      <c r="BW29" s="361"/>
      <c r="BX29" s="334"/>
      <c r="BY29" s="337"/>
      <c r="BZ29" s="337"/>
      <c r="CA29" s="337"/>
      <c r="CB29" s="496"/>
      <c r="CC29" s="337"/>
      <c r="CD29" s="337"/>
      <c r="CE29" s="337"/>
      <c r="CF29" s="497"/>
      <c r="CG29" s="430">
        <f t="shared" si="0"/>
        <v>0</v>
      </c>
      <c r="CH29" s="164">
        <f t="shared" si="3"/>
        <v>0</v>
      </c>
      <c r="CI29" s="445"/>
      <c r="CJ29" s="745"/>
      <c r="CK29" s="663"/>
      <c r="CL29" s="664"/>
      <c r="CM29" s="353"/>
      <c r="CN29" s="353"/>
      <c r="CO29" s="353"/>
      <c r="CP29" s="353"/>
      <c r="CQ29" s="353"/>
      <c r="CR29" s="353"/>
      <c r="CS29" s="353"/>
      <c r="CT29" s="353"/>
    </row>
    <row r="30" spans="1:98" s="161" customFormat="1" ht="20.25" customHeight="1" x14ac:dyDescent="0.25">
      <c r="A30" s="168">
        <f>1+A28</f>
        <v>25</v>
      </c>
      <c r="B30" s="218" t="s">
        <v>252</v>
      </c>
      <c r="C30" s="167">
        <v>108.71</v>
      </c>
      <c r="D30" s="167">
        <v>109.34</v>
      </c>
      <c r="E30" s="167">
        <v>57.7</v>
      </c>
      <c r="F30" s="167">
        <v>57.2</v>
      </c>
      <c r="G30" s="167">
        <v>54.67</v>
      </c>
      <c r="H30" s="167">
        <v>88.97</v>
      </c>
      <c r="I30" s="167">
        <v>81.39</v>
      </c>
      <c r="J30" s="166">
        <v>58.46</v>
      </c>
      <c r="K30" s="180">
        <v>55.9</v>
      </c>
      <c r="L30" s="167">
        <v>51.92</v>
      </c>
      <c r="M30" s="167">
        <v>52.91</v>
      </c>
      <c r="N30" s="167">
        <v>52.36</v>
      </c>
      <c r="O30" s="167">
        <v>51.61</v>
      </c>
      <c r="P30" s="362">
        <f>SUM(C30:O30)</f>
        <v>881.14</v>
      </c>
      <c r="Q30" s="165"/>
      <c r="R30" s="344"/>
      <c r="S30" s="346"/>
      <c r="T30" s="345"/>
      <c r="U30" s="346"/>
      <c r="V30" s="345"/>
      <c r="W30" s="346"/>
      <c r="X30" s="345"/>
      <c r="Y30" s="347"/>
      <c r="Z30" s="227"/>
      <c r="AA30" s="345"/>
      <c r="AB30" s="346"/>
      <c r="AC30" s="345"/>
      <c r="AD30" s="346"/>
      <c r="AE30" s="345"/>
      <c r="AF30" s="346"/>
      <c r="AG30" s="345"/>
      <c r="AH30" s="346"/>
      <c r="AI30" s="345"/>
      <c r="AJ30" s="347"/>
      <c r="AK30" s="347"/>
      <c r="AL30" s="227"/>
      <c r="AM30" s="345"/>
      <c r="AN30" s="229"/>
      <c r="AO30" s="229"/>
      <c r="AP30" s="348"/>
      <c r="AQ30" s="345"/>
      <c r="AR30" s="347"/>
      <c r="AS30" s="347"/>
      <c r="AT30" s="347"/>
      <c r="AU30" s="346"/>
      <c r="AV30" s="345"/>
      <c r="AW30" s="347"/>
      <c r="AX30" s="347"/>
      <c r="AY30" s="227"/>
      <c r="AZ30" s="349">
        <v>143.63999999999999</v>
      </c>
      <c r="BA30" s="350"/>
      <c r="BB30" s="350"/>
      <c r="BC30" s="350"/>
      <c r="BD30" s="350"/>
      <c r="BE30" s="350"/>
      <c r="BF30" s="230">
        <v>43696</v>
      </c>
      <c r="BG30" s="226">
        <v>16.420000000000002</v>
      </c>
      <c r="BH30" s="231"/>
      <c r="BI30" s="227">
        <v>43731</v>
      </c>
      <c r="BJ30" s="226"/>
      <c r="BK30" s="231"/>
      <c r="BL30" s="227"/>
      <c r="BM30" s="226"/>
      <c r="BN30" s="231"/>
      <c r="BO30" s="231"/>
      <c r="BP30" s="230"/>
      <c r="BQ30" s="334"/>
      <c r="BR30" s="337"/>
      <c r="BS30" s="337"/>
      <c r="BT30" s="361"/>
      <c r="BU30" s="334">
        <v>150</v>
      </c>
      <c r="BV30" s="337"/>
      <c r="BW30" s="361" t="s">
        <v>387</v>
      </c>
      <c r="BX30" s="334">
        <v>150</v>
      </c>
      <c r="BY30" s="337"/>
      <c r="BZ30" s="337"/>
      <c r="CA30" s="337"/>
      <c r="CB30" s="496" t="s">
        <v>388</v>
      </c>
      <c r="CC30" s="337"/>
      <c r="CD30" s="337"/>
      <c r="CE30" s="337"/>
      <c r="CF30" s="497"/>
      <c r="CG30" s="430">
        <f t="shared" si="0"/>
        <v>460.06</v>
      </c>
      <c r="CH30" s="164">
        <f t="shared" si="3"/>
        <v>881.14</v>
      </c>
      <c r="CI30" s="445">
        <f t="shared" si="1"/>
        <v>-421.08</v>
      </c>
      <c r="CJ30" s="745"/>
      <c r="CK30" s="762"/>
      <c r="CL30" s="762"/>
      <c r="CM30" s="771"/>
      <c r="CN30" s="665"/>
      <c r="CO30" s="665"/>
      <c r="CP30" s="665"/>
      <c r="CQ30" s="444"/>
      <c r="CR30" s="353"/>
      <c r="CS30" s="353"/>
      <c r="CT30" s="353"/>
    </row>
    <row r="31" spans="1:98" s="161" customFormat="1" ht="20.25" customHeight="1" x14ac:dyDescent="0.25">
      <c r="A31" s="168">
        <f t="shared" si="2"/>
        <v>26</v>
      </c>
      <c r="B31" s="218" t="s">
        <v>251</v>
      </c>
      <c r="C31" s="167">
        <v>103.91</v>
      </c>
      <c r="D31" s="167">
        <v>103.28</v>
      </c>
      <c r="E31" s="356">
        <v>51.76</v>
      </c>
      <c r="F31" s="356">
        <v>52.65</v>
      </c>
      <c r="G31" s="167">
        <v>52.27</v>
      </c>
      <c r="H31" s="167">
        <v>70.489999999999995</v>
      </c>
      <c r="I31" s="167">
        <v>89.26</v>
      </c>
      <c r="J31" s="166">
        <v>95.5</v>
      </c>
      <c r="K31" s="180">
        <v>65.58</v>
      </c>
      <c r="L31" s="167">
        <v>50.89</v>
      </c>
      <c r="M31" s="167">
        <v>51.79</v>
      </c>
      <c r="N31" s="167">
        <v>51.07</v>
      </c>
      <c r="O31" s="167">
        <v>50.45</v>
      </c>
      <c r="P31" s="362">
        <f>SUM(C31:O31)</f>
        <v>888.90000000000009</v>
      </c>
      <c r="Q31" s="170"/>
      <c r="R31" s="575"/>
      <c r="S31" s="346"/>
      <c r="T31" s="345"/>
      <c r="U31" s="346"/>
      <c r="V31" s="345"/>
      <c r="W31" s="346"/>
      <c r="X31" s="345">
        <v>33.58</v>
      </c>
      <c r="Y31" s="347">
        <v>32.450000000000003</v>
      </c>
      <c r="Z31" s="227">
        <v>43789</v>
      </c>
      <c r="AA31" s="345"/>
      <c r="AB31" s="346"/>
      <c r="AC31" s="345"/>
      <c r="AD31" s="346"/>
      <c r="AE31" s="345"/>
      <c r="AF31" s="346"/>
      <c r="AG31" s="345"/>
      <c r="AH31" s="346"/>
      <c r="AI31" s="576">
        <v>36.11</v>
      </c>
      <c r="AJ31" s="577">
        <v>38.630000000000003</v>
      </c>
      <c r="AK31" s="577">
        <v>37.369999999999997</v>
      </c>
      <c r="AL31" s="227">
        <v>43579</v>
      </c>
      <c r="AM31" s="345"/>
      <c r="AN31" s="229"/>
      <c r="AO31" s="229"/>
      <c r="AP31" s="348"/>
      <c r="AQ31" s="345"/>
      <c r="AR31" s="347"/>
      <c r="AS31" s="347"/>
      <c r="AT31" s="347"/>
      <c r="AU31" s="346"/>
      <c r="AV31" s="345"/>
      <c r="AW31" s="347"/>
      <c r="AX31" s="347"/>
      <c r="AY31" s="227"/>
      <c r="AZ31" s="349"/>
      <c r="BA31" s="350"/>
      <c r="BB31" s="350"/>
      <c r="BC31" s="350"/>
      <c r="BD31" s="350"/>
      <c r="BE31" s="350"/>
      <c r="BF31" s="230"/>
      <c r="BG31" s="226"/>
      <c r="BH31" s="231"/>
      <c r="BI31" s="227"/>
      <c r="BJ31" s="226"/>
      <c r="BK31" s="231"/>
      <c r="BL31" s="227"/>
      <c r="BM31" s="226">
        <v>155</v>
      </c>
      <c r="BN31" s="231"/>
      <c r="BO31" s="231"/>
      <c r="BP31" s="230">
        <v>43781</v>
      </c>
      <c r="BQ31" s="334">
        <v>150</v>
      </c>
      <c r="BR31" s="337"/>
      <c r="BS31" s="337"/>
      <c r="BT31" s="361" t="s">
        <v>343</v>
      </c>
      <c r="BU31" s="334"/>
      <c r="BV31" s="337"/>
      <c r="BW31" s="361"/>
      <c r="BX31" s="334">
        <v>100</v>
      </c>
      <c r="BY31" s="337">
        <v>100</v>
      </c>
      <c r="BZ31" s="337"/>
      <c r="CA31" s="337"/>
      <c r="CB31" s="496" t="s">
        <v>416</v>
      </c>
      <c r="CC31" s="337"/>
      <c r="CD31" s="337"/>
      <c r="CE31" s="337"/>
      <c r="CF31" s="497"/>
      <c r="CG31" s="430">
        <f t="shared" si="0"/>
        <v>683.14</v>
      </c>
      <c r="CH31" s="164">
        <f t="shared" si="3"/>
        <v>888.90000000000009</v>
      </c>
      <c r="CI31" s="445">
        <f t="shared" si="1"/>
        <v>-205.7600000000001</v>
      </c>
      <c r="CJ31" s="745"/>
      <c r="CK31" s="663"/>
      <c r="CL31" s="664"/>
      <c r="CM31" s="653"/>
      <c r="CN31" s="353"/>
      <c r="CO31" s="353"/>
      <c r="CP31" s="353"/>
      <c r="CQ31" s="353"/>
      <c r="CR31" s="353"/>
      <c r="CS31" s="353"/>
      <c r="CT31" s="353"/>
    </row>
    <row r="32" spans="1:98" s="161" customFormat="1" ht="20.25" customHeight="1" x14ac:dyDescent="0.25">
      <c r="A32" s="168">
        <f t="shared" si="2"/>
        <v>27</v>
      </c>
      <c r="B32" s="218" t="s">
        <v>250</v>
      </c>
      <c r="C32" s="167">
        <v>106.93</v>
      </c>
      <c r="D32" s="167">
        <v>105.67</v>
      </c>
      <c r="E32" s="167">
        <v>54.92</v>
      </c>
      <c r="F32" s="167">
        <v>52.77</v>
      </c>
      <c r="G32" s="167">
        <v>52.77</v>
      </c>
      <c r="H32" s="167">
        <v>60.16</v>
      </c>
      <c r="I32" s="167">
        <v>60.33</v>
      </c>
      <c r="J32" s="166">
        <v>64.52</v>
      </c>
      <c r="K32" s="180">
        <v>59.98</v>
      </c>
      <c r="L32" s="167">
        <v>53.42</v>
      </c>
      <c r="M32" s="167">
        <v>53.07</v>
      </c>
      <c r="N32" s="167">
        <v>52.12</v>
      </c>
      <c r="O32" s="167">
        <v>50.58</v>
      </c>
      <c r="P32" s="362">
        <f>SUM(C32:O32)</f>
        <v>827.24000000000012</v>
      </c>
      <c r="Q32" s="165"/>
      <c r="R32" s="344"/>
      <c r="S32" s="227"/>
      <c r="T32" s="345"/>
      <c r="U32" s="227"/>
      <c r="V32" s="345"/>
      <c r="W32" s="346"/>
      <c r="X32" s="345"/>
      <c r="Y32" s="347"/>
      <c r="Z32" s="227"/>
      <c r="AA32" s="345"/>
      <c r="AB32" s="346"/>
      <c r="AC32" s="345"/>
      <c r="AD32" s="346"/>
      <c r="AE32" s="345"/>
      <c r="AF32" s="346"/>
      <c r="AG32" s="345"/>
      <c r="AH32" s="346"/>
      <c r="AI32" s="345"/>
      <c r="AJ32" s="347"/>
      <c r="AK32" s="347"/>
      <c r="AL32" s="227"/>
      <c r="AM32" s="228">
        <v>212.6</v>
      </c>
      <c r="AN32" s="229"/>
      <c r="AO32" s="229"/>
      <c r="AP32" s="348">
        <v>43599</v>
      </c>
      <c r="AQ32" s="228">
        <v>54.92</v>
      </c>
      <c r="AR32" s="229"/>
      <c r="AS32" s="229"/>
      <c r="AT32" s="229"/>
      <c r="AU32" s="346">
        <v>43630</v>
      </c>
      <c r="AV32" s="228"/>
      <c r="AW32" s="229"/>
      <c r="AX32" s="229"/>
      <c r="AY32" s="227"/>
      <c r="AZ32" s="349">
        <v>60.16</v>
      </c>
      <c r="BA32" s="350"/>
      <c r="BB32" s="350"/>
      <c r="BC32" s="350"/>
      <c r="BD32" s="350"/>
      <c r="BE32" s="350"/>
      <c r="BF32" s="230">
        <v>43700</v>
      </c>
      <c r="BG32" s="226"/>
      <c r="BH32" s="231"/>
      <c r="BI32" s="227"/>
      <c r="BJ32" s="226">
        <v>160</v>
      </c>
      <c r="BK32" s="231"/>
      <c r="BL32" s="227">
        <v>43742</v>
      </c>
      <c r="BM32" s="226"/>
      <c r="BN32" s="231"/>
      <c r="BO32" s="231"/>
      <c r="BP32" s="230"/>
      <c r="BQ32" s="572"/>
      <c r="BR32" s="337"/>
      <c r="BS32" s="337"/>
      <c r="BT32" s="361"/>
      <c r="BU32" s="334">
        <v>183.79</v>
      </c>
      <c r="BV32" s="337"/>
      <c r="BW32" s="361" t="s">
        <v>351</v>
      </c>
      <c r="BX32" s="334"/>
      <c r="BY32" s="337"/>
      <c r="BZ32" s="337"/>
      <c r="CA32" s="337"/>
      <c r="CB32" s="496"/>
      <c r="CC32" s="337"/>
      <c r="CD32" s="337"/>
      <c r="CE32" s="337"/>
      <c r="CF32" s="497"/>
      <c r="CG32" s="430">
        <f t="shared" si="0"/>
        <v>671.46999999999991</v>
      </c>
      <c r="CH32" s="164">
        <f t="shared" si="3"/>
        <v>827.24000000000012</v>
      </c>
      <c r="CI32" s="445">
        <f t="shared" si="1"/>
        <v>-155.77000000000021</v>
      </c>
      <c r="CJ32" s="745"/>
      <c r="CK32" s="663"/>
      <c r="CL32" s="664"/>
      <c r="CM32" s="353"/>
      <c r="CN32" s="353"/>
      <c r="CO32" s="353"/>
      <c r="CP32" s="353"/>
      <c r="CQ32" s="353"/>
      <c r="CR32" s="353"/>
      <c r="CS32" s="353"/>
      <c r="CT32" s="353"/>
    </row>
    <row r="33" spans="1:98" s="161" customFormat="1" ht="20.25" customHeight="1" x14ac:dyDescent="0.25">
      <c r="A33" s="168">
        <f t="shared" si="2"/>
        <v>28</v>
      </c>
      <c r="B33" s="218" t="s">
        <v>249</v>
      </c>
      <c r="C33" s="167">
        <v>116.28</v>
      </c>
      <c r="D33" s="167">
        <v>108.84</v>
      </c>
      <c r="E33" s="167">
        <v>50.75</v>
      </c>
      <c r="F33" s="167">
        <v>50.75</v>
      </c>
      <c r="G33" s="167">
        <v>51.01</v>
      </c>
      <c r="H33" s="167">
        <v>56.21</v>
      </c>
      <c r="I33" s="167">
        <v>78.38</v>
      </c>
      <c r="J33" s="166">
        <v>74.239999999999995</v>
      </c>
      <c r="K33" s="180">
        <v>61.64</v>
      </c>
      <c r="L33" s="167">
        <v>56.13</v>
      </c>
      <c r="M33" s="167">
        <v>54.32</v>
      </c>
      <c r="N33" s="167">
        <v>53.12</v>
      </c>
      <c r="O33" s="167">
        <v>52.15</v>
      </c>
      <c r="P33" s="362">
        <f>SUM(C33:O33)</f>
        <v>863.82</v>
      </c>
      <c r="Q33" s="165"/>
      <c r="R33" s="344"/>
      <c r="S33" s="227"/>
      <c r="T33" s="345"/>
      <c r="U33" s="227"/>
      <c r="V33" s="345"/>
      <c r="W33" s="346"/>
      <c r="X33" s="345"/>
      <c r="Y33" s="347"/>
      <c r="Z33" s="227"/>
      <c r="AA33" s="345"/>
      <c r="AB33" s="346"/>
      <c r="AC33" s="345"/>
      <c r="AD33" s="346"/>
      <c r="AE33" s="345"/>
      <c r="AF33" s="346"/>
      <c r="AG33" s="345"/>
      <c r="AH33" s="346"/>
      <c r="AI33" s="228">
        <v>117</v>
      </c>
      <c r="AJ33" s="229"/>
      <c r="AK33" s="229"/>
      <c r="AL33" s="227">
        <v>43585</v>
      </c>
      <c r="AM33" s="345"/>
      <c r="AN33" s="229"/>
      <c r="AO33" s="229"/>
      <c r="AP33" s="348"/>
      <c r="AQ33" s="228">
        <v>160</v>
      </c>
      <c r="AR33" s="229"/>
      <c r="AS33" s="229"/>
      <c r="AT33" s="229"/>
      <c r="AU33" s="346">
        <v>43630</v>
      </c>
      <c r="AV33" s="345"/>
      <c r="AW33" s="347"/>
      <c r="AX33" s="347"/>
      <c r="AY33" s="227"/>
      <c r="AZ33" s="349"/>
      <c r="BA33" s="350"/>
      <c r="BB33" s="350"/>
      <c r="BC33" s="350"/>
      <c r="BD33" s="350"/>
      <c r="BE33" s="350"/>
      <c r="BF33" s="230"/>
      <c r="BG33" s="226">
        <v>156.84</v>
      </c>
      <c r="BH33" s="231"/>
      <c r="BI33" s="227">
        <v>43712</v>
      </c>
      <c r="BJ33" s="226"/>
      <c r="BK33" s="231"/>
      <c r="BL33" s="227"/>
      <c r="BM33" s="337">
        <v>74.239999999999995</v>
      </c>
      <c r="BN33" s="337"/>
      <c r="BO33" s="230"/>
      <c r="BP33" s="230">
        <v>43781</v>
      </c>
      <c r="BQ33" s="572"/>
      <c r="BR33" s="337"/>
      <c r="BS33" s="337"/>
      <c r="BT33" s="361"/>
      <c r="BU33" s="334">
        <v>250.52</v>
      </c>
      <c r="BV33" s="337"/>
      <c r="BW33" s="361" t="s">
        <v>351</v>
      </c>
      <c r="BX33" s="334"/>
      <c r="BY33" s="337"/>
      <c r="BZ33" s="337"/>
      <c r="CA33" s="337"/>
      <c r="CB33" s="496"/>
      <c r="CC33" s="337">
        <v>52.15</v>
      </c>
      <c r="CD33" s="337"/>
      <c r="CE33" s="337"/>
      <c r="CF33" s="497" t="s">
        <v>433</v>
      </c>
      <c r="CG33" s="430">
        <f t="shared" si="0"/>
        <v>810.75</v>
      </c>
      <c r="CH33" s="164">
        <f t="shared" si="3"/>
        <v>863.82</v>
      </c>
      <c r="CI33" s="445">
        <f t="shared" si="1"/>
        <v>-53.07000000000005</v>
      </c>
      <c r="CJ33" s="745"/>
      <c r="CK33" s="663"/>
      <c r="CL33" s="664"/>
      <c r="CM33" s="353"/>
      <c r="CN33" s="353"/>
      <c r="CO33" s="353"/>
      <c r="CP33" s="353"/>
      <c r="CQ33" s="353"/>
      <c r="CR33" s="353"/>
      <c r="CS33" s="353"/>
      <c r="CT33" s="353"/>
    </row>
    <row r="34" spans="1:98" s="161" customFormat="1" ht="20.25" customHeight="1" x14ac:dyDescent="0.25">
      <c r="A34" s="329">
        <f t="shared" si="2"/>
        <v>29</v>
      </c>
      <c r="B34" s="330"/>
      <c r="C34" s="169"/>
      <c r="D34" s="167"/>
      <c r="E34" s="167"/>
      <c r="F34" s="167"/>
      <c r="G34" s="167"/>
      <c r="H34" s="167"/>
      <c r="I34" s="167"/>
      <c r="J34" s="166">
        <v>54.28</v>
      </c>
      <c r="K34" s="180">
        <v>51.16</v>
      </c>
      <c r="L34" s="167">
        <v>48.92</v>
      </c>
      <c r="M34" s="180">
        <v>49.14</v>
      </c>
      <c r="N34" s="180">
        <v>49.45</v>
      </c>
      <c r="O34" s="180">
        <v>49.35</v>
      </c>
      <c r="P34" s="362">
        <f>SUM(C34:O34)</f>
        <v>302.3</v>
      </c>
      <c r="Q34" s="165"/>
      <c r="R34" s="571"/>
      <c r="S34" s="227"/>
      <c r="T34" s="228"/>
      <c r="U34" s="227"/>
      <c r="V34" s="345"/>
      <c r="W34" s="346"/>
      <c r="X34" s="345"/>
      <c r="Y34" s="347"/>
      <c r="Z34" s="227"/>
      <c r="AA34" s="345"/>
      <c r="AB34" s="346"/>
      <c r="AC34" s="345"/>
      <c r="AD34" s="346"/>
      <c r="AE34" s="345"/>
      <c r="AF34" s="346"/>
      <c r="AG34" s="345"/>
      <c r="AH34" s="346"/>
      <c r="AI34" s="345"/>
      <c r="AJ34" s="347"/>
      <c r="AK34" s="347"/>
      <c r="AL34" s="227"/>
      <c r="AM34" s="345"/>
      <c r="AN34" s="229"/>
      <c r="AO34" s="229"/>
      <c r="AP34" s="348"/>
      <c r="AQ34" s="345"/>
      <c r="AR34" s="347"/>
      <c r="AS34" s="347"/>
      <c r="AT34" s="347"/>
      <c r="AU34" s="346"/>
      <c r="AV34" s="345"/>
      <c r="AW34" s="347"/>
      <c r="AX34" s="347"/>
      <c r="AY34" s="227"/>
      <c r="AZ34" s="226"/>
      <c r="BA34" s="231"/>
      <c r="BB34" s="231"/>
      <c r="BC34" s="231"/>
      <c r="BD34" s="231"/>
      <c r="BE34" s="231"/>
      <c r="BF34" s="230"/>
      <c r="BG34" s="572"/>
      <c r="BH34" s="231"/>
      <c r="BI34" s="227"/>
      <c r="BJ34" s="226">
        <v>54.28</v>
      </c>
      <c r="BK34" s="231"/>
      <c r="BL34" s="227">
        <v>43742</v>
      </c>
      <c r="BM34" s="226">
        <v>51.16</v>
      </c>
      <c r="BN34" s="231">
        <v>48.92</v>
      </c>
      <c r="BO34" s="231"/>
      <c r="BP34" s="230" t="s">
        <v>325</v>
      </c>
      <c r="BQ34" s="334">
        <v>49.14</v>
      </c>
      <c r="BR34" s="337"/>
      <c r="BS34" s="337"/>
      <c r="BT34" s="361" t="s">
        <v>340</v>
      </c>
      <c r="BU34" s="334">
        <v>49.45</v>
      </c>
      <c r="BV34" s="337"/>
      <c r="BW34" s="361" t="s">
        <v>363</v>
      </c>
      <c r="BX34" s="334"/>
      <c r="BY34" s="337"/>
      <c r="BZ34" s="337"/>
      <c r="CA34" s="337"/>
      <c r="CB34" s="496"/>
      <c r="CC34" s="337">
        <v>49.35</v>
      </c>
      <c r="CD34" s="337"/>
      <c r="CE34" s="337"/>
      <c r="CF34" s="497" t="s">
        <v>396</v>
      </c>
      <c r="CG34" s="430">
        <f t="shared" si="0"/>
        <v>302.3</v>
      </c>
      <c r="CH34" s="164">
        <f t="shared" si="3"/>
        <v>302.3</v>
      </c>
      <c r="CI34" s="445">
        <f t="shared" si="1"/>
        <v>0</v>
      </c>
      <c r="CJ34" s="745"/>
      <c r="CK34" s="663"/>
      <c r="CL34" s="664"/>
      <c r="CM34" s="353"/>
      <c r="CN34" s="353"/>
      <c r="CO34" s="353"/>
      <c r="CP34" s="353"/>
      <c r="CQ34" s="353"/>
      <c r="CR34" s="353"/>
      <c r="CS34" s="353"/>
      <c r="CT34" s="353"/>
    </row>
    <row r="35" spans="1:98" s="161" customFormat="1" ht="20.25" customHeight="1" x14ac:dyDescent="0.25">
      <c r="A35" s="168">
        <f t="shared" si="2"/>
        <v>30</v>
      </c>
      <c r="B35" s="218" t="s">
        <v>248</v>
      </c>
      <c r="C35" s="180">
        <v>101.24</v>
      </c>
      <c r="D35" s="180">
        <v>102.26</v>
      </c>
      <c r="E35" s="180">
        <v>55.3</v>
      </c>
      <c r="F35" s="180">
        <v>50.25</v>
      </c>
      <c r="G35" s="180">
        <v>59.34</v>
      </c>
      <c r="H35" s="180">
        <v>47.47</v>
      </c>
      <c r="I35" s="180">
        <v>50.6</v>
      </c>
      <c r="J35" s="351">
        <v>50.19</v>
      </c>
      <c r="K35" s="180">
        <v>49.8</v>
      </c>
      <c r="L35" s="180">
        <v>46.74</v>
      </c>
      <c r="M35" s="180">
        <v>48.49</v>
      </c>
      <c r="N35" s="180">
        <v>48.67</v>
      </c>
      <c r="O35" s="180">
        <v>48.87</v>
      </c>
      <c r="P35" s="362">
        <f>SUM(C35:O35)</f>
        <v>759.22</v>
      </c>
      <c r="Q35" s="165"/>
      <c r="R35" s="344"/>
      <c r="S35" s="346"/>
      <c r="T35" s="345"/>
      <c r="U35" s="346"/>
      <c r="V35" s="345"/>
      <c r="W35" s="346"/>
      <c r="X35" s="345"/>
      <c r="Y35" s="347"/>
      <c r="Z35" s="227"/>
      <c r="AA35" s="345"/>
      <c r="AB35" s="346"/>
      <c r="AC35" s="345"/>
      <c r="AD35" s="346"/>
      <c r="AE35" s="345"/>
      <c r="AF35" s="346"/>
      <c r="AG35" s="345"/>
      <c r="AH35" s="346"/>
      <c r="AI35" s="345"/>
      <c r="AJ35" s="347"/>
      <c r="AK35" s="347"/>
      <c r="AL35" s="227"/>
      <c r="AM35" s="345"/>
      <c r="AN35" s="229"/>
      <c r="AO35" s="229"/>
      <c r="AP35" s="348"/>
      <c r="AQ35" s="345"/>
      <c r="AR35" s="347"/>
      <c r="AS35" s="347"/>
      <c r="AT35" s="347"/>
      <c r="AU35" s="346"/>
      <c r="AV35" s="345"/>
      <c r="AW35" s="347"/>
      <c r="AX35" s="347"/>
      <c r="AY35" s="227"/>
      <c r="AZ35" s="572"/>
      <c r="BA35" s="578"/>
      <c r="BB35" s="578"/>
      <c r="BC35" s="578"/>
      <c r="BD35" s="578"/>
      <c r="BE35" s="578"/>
      <c r="BF35" s="524"/>
      <c r="BG35" s="579">
        <v>310</v>
      </c>
      <c r="BH35" s="231">
        <v>168</v>
      </c>
      <c r="BI35" s="227" t="s">
        <v>247</v>
      </c>
      <c r="BJ35" s="226"/>
      <c r="BK35" s="231"/>
      <c r="BL35" s="227"/>
      <c r="BM35" s="226"/>
      <c r="BN35" s="231"/>
      <c r="BO35" s="231"/>
      <c r="BP35" s="230"/>
      <c r="BQ35" s="334">
        <v>200</v>
      </c>
      <c r="BR35" s="337"/>
      <c r="BS35" s="337"/>
      <c r="BT35" s="361" t="s">
        <v>374</v>
      </c>
      <c r="BU35" s="334">
        <v>150</v>
      </c>
      <c r="BV35" s="337"/>
      <c r="BW35" s="361" t="s">
        <v>363</v>
      </c>
      <c r="BX35" s="334"/>
      <c r="BY35" s="337"/>
      <c r="BZ35" s="337"/>
      <c r="CA35" s="337"/>
      <c r="CB35" s="496"/>
      <c r="CC35" s="337">
        <v>150</v>
      </c>
      <c r="CD35" s="337"/>
      <c r="CE35" s="337"/>
      <c r="CF35" s="497"/>
      <c r="CG35" s="430">
        <f t="shared" si="0"/>
        <v>978</v>
      </c>
      <c r="CH35" s="164">
        <f t="shared" si="3"/>
        <v>759.22</v>
      </c>
      <c r="CI35" s="445">
        <f t="shared" si="1"/>
        <v>218.77999999999997</v>
      </c>
      <c r="CJ35" s="745"/>
      <c r="CK35" s="663"/>
      <c r="CL35" s="664"/>
      <c r="CM35" s="353"/>
      <c r="CN35" s="353"/>
      <c r="CO35" s="353"/>
      <c r="CP35" s="353"/>
      <c r="CQ35" s="353"/>
      <c r="CR35" s="353"/>
      <c r="CS35" s="353"/>
      <c r="CT35" s="353"/>
    </row>
    <row r="36" spans="1:98" s="161" customFormat="1" ht="20.25" customHeight="1" x14ac:dyDescent="0.25">
      <c r="A36" s="168">
        <f t="shared" si="2"/>
        <v>31</v>
      </c>
      <c r="B36" s="218" t="s">
        <v>246</v>
      </c>
      <c r="C36" s="180">
        <v>97.98</v>
      </c>
      <c r="D36" s="180">
        <v>95.57</v>
      </c>
      <c r="E36" s="180">
        <v>47.47</v>
      </c>
      <c r="F36" s="180">
        <v>47.72</v>
      </c>
      <c r="G36" s="180">
        <v>49.87</v>
      </c>
      <c r="H36" s="180">
        <v>48.42</v>
      </c>
      <c r="I36" s="180">
        <v>47.93</v>
      </c>
      <c r="J36" s="351">
        <v>50.23</v>
      </c>
      <c r="K36" s="180">
        <v>50.5</v>
      </c>
      <c r="L36" s="180">
        <v>47.6</v>
      </c>
      <c r="M36" s="180">
        <v>49.05</v>
      </c>
      <c r="N36" s="180">
        <v>49.07</v>
      </c>
      <c r="O36" s="180">
        <v>49</v>
      </c>
      <c r="P36" s="362">
        <f>SUM(C36:O36)</f>
        <v>730.41000000000008</v>
      </c>
      <c r="Q36" s="165"/>
      <c r="R36" s="575"/>
      <c r="S36" s="346"/>
      <c r="T36" s="345"/>
      <c r="U36" s="346"/>
      <c r="V36" s="345"/>
      <c r="W36" s="346"/>
      <c r="X36" s="345"/>
      <c r="Y36" s="347"/>
      <c r="Z36" s="227"/>
      <c r="AA36" s="345"/>
      <c r="AB36" s="346"/>
      <c r="AC36" s="345"/>
      <c r="AD36" s="346"/>
      <c r="AE36" s="345"/>
      <c r="AF36" s="346"/>
      <c r="AG36" s="345"/>
      <c r="AH36" s="346"/>
      <c r="AI36" s="345"/>
      <c r="AJ36" s="347"/>
      <c r="AK36" s="347"/>
      <c r="AL36" s="227"/>
      <c r="AM36" s="345"/>
      <c r="AN36" s="229"/>
      <c r="AO36" s="229"/>
      <c r="AP36" s="348"/>
      <c r="AQ36" s="345"/>
      <c r="AR36" s="347"/>
      <c r="AS36" s="347"/>
      <c r="AT36" s="347"/>
      <c r="AU36" s="346"/>
      <c r="AV36" s="345"/>
      <c r="AW36" s="347"/>
      <c r="AX36" s="347"/>
      <c r="AY36" s="227"/>
      <c r="AZ36" s="349"/>
      <c r="BA36" s="350"/>
      <c r="BB36" s="350"/>
      <c r="BC36" s="350"/>
      <c r="BD36" s="350"/>
      <c r="BE36" s="350"/>
      <c r="BF36" s="230"/>
      <c r="BG36" s="226"/>
      <c r="BH36" s="231"/>
      <c r="BI36" s="227"/>
      <c r="BJ36" s="226"/>
      <c r="BK36" s="231"/>
      <c r="BL36" s="227"/>
      <c r="BM36" s="226">
        <v>50.5</v>
      </c>
      <c r="BN36" s="231">
        <v>95.08</v>
      </c>
      <c r="BO36" s="231"/>
      <c r="BP36" s="230" t="s">
        <v>326</v>
      </c>
      <c r="BQ36" s="334"/>
      <c r="BR36" s="337"/>
      <c r="BS36" s="337"/>
      <c r="BT36" s="361"/>
      <c r="BU36" s="334"/>
      <c r="BV36" s="337"/>
      <c r="BW36" s="361"/>
      <c r="BX36" s="334">
        <v>390.06</v>
      </c>
      <c r="BY36" s="337"/>
      <c r="BZ36" s="337"/>
      <c r="CA36" s="337"/>
      <c r="CB36" s="496" t="s">
        <v>390</v>
      </c>
      <c r="CC36" s="337"/>
      <c r="CD36" s="337"/>
      <c r="CE36" s="337"/>
      <c r="CF36" s="497"/>
      <c r="CG36" s="430">
        <f t="shared" si="0"/>
        <v>535.64</v>
      </c>
      <c r="CH36" s="164">
        <f t="shared" si="3"/>
        <v>730.41000000000008</v>
      </c>
      <c r="CI36" s="445">
        <f t="shared" si="1"/>
        <v>-194.7700000000001</v>
      </c>
      <c r="CJ36" s="745"/>
      <c r="CK36" s="663"/>
      <c r="CL36" s="664"/>
      <c r="CM36" s="353"/>
      <c r="CN36" s="353"/>
      <c r="CO36" s="353"/>
      <c r="CP36" s="353"/>
      <c r="CQ36" s="353"/>
      <c r="CR36" s="353"/>
      <c r="CS36" s="353"/>
      <c r="CT36" s="353"/>
    </row>
    <row r="37" spans="1:98" s="161" customFormat="1" ht="20.25" customHeight="1" x14ac:dyDescent="0.25">
      <c r="A37" s="168">
        <f t="shared" si="2"/>
        <v>32</v>
      </c>
      <c r="B37" s="218" t="s">
        <v>245</v>
      </c>
      <c r="C37" s="180">
        <v>101</v>
      </c>
      <c r="D37" s="180">
        <v>101.01</v>
      </c>
      <c r="E37" s="180">
        <v>51.76</v>
      </c>
      <c r="F37" s="180">
        <v>52.01</v>
      </c>
      <c r="G37" s="180">
        <v>52.27</v>
      </c>
      <c r="H37" s="180">
        <v>49.58</v>
      </c>
      <c r="I37" s="180">
        <v>51.79</v>
      </c>
      <c r="J37" s="351">
        <v>51.92</v>
      </c>
      <c r="K37" s="180">
        <v>50.94</v>
      </c>
      <c r="L37" s="180">
        <v>48.05</v>
      </c>
      <c r="M37" s="180">
        <v>49.09</v>
      </c>
      <c r="N37" s="180">
        <v>48.88</v>
      </c>
      <c r="O37" s="180">
        <v>48.89</v>
      </c>
      <c r="P37" s="362">
        <f>SUM(C37:O37)</f>
        <v>757.18999999999994</v>
      </c>
      <c r="Q37" s="165"/>
      <c r="R37" s="344">
        <v>72.52</v>
      </c>
      <c r="S37" s="346">
        <v>43678</v>
      </c>
      <c r="T37" s="345"/>
      <c r="U37" s="346"/>
      <c r="V37" s="345"/>
      <c r="W37" s="346"/>
      <c r="X37" s="345"/>
      <c r="Y37" s="347"/>
      <c r="Z37" s="227"/>
      <c r="AA37" s="345"/>
      <c r="AB37" s="346"/>
      <c r="AC37" s="345"/>
      <c r="AD37" s="346"/>
      <c r="AE37" s="345"/>
      <c r="AF37" s="346"/>
      <c r="AG37" s="345"/>
      <c r="AH37" s="346"/>
      <c r="AI37" s="345"/>
      <c r="AJ37" s="347"/>
      <c r="AK37" s="347"/>
      <c r="AL37" s="227"/>
      <c r="AM37" s="345"/>
      <c r="AN37" s="229"/>
      <c r="AO37" s="229"/>
      <c r="AP37" s="348"/>
      <c r="AQ37" s="345"/>
      <c r="AR37" s="347"/>
      <c r="AS37" s="347"/>
      <c r="AT37" s="347"/>
      <c r="AU37" s="346"/>
      <c r="AV37" s="228"/>
      <c r="AW37" s="229"/>
      <c r="AX37" s="229"/>
      <c r="AY37" s="227"/>
      <c r="AZ37" s="349"/>
      <c r="BA37" s="350"/>
      <c r="BB37" s="350"/>
      <c r="BC37" s="350"/>
      <c r="BD37" s="350"/>
      <c r="BE37" s="350"/>
      <c r="BF37" s="230"/>
      <c r="BG37" s="226"/>
      <c r="BH37" s="231"/>
      <c r="BI37" s="227"/>
      <c r="BJ37" s="226">
        <v>200</v>
      </c>
      <c r="BK37" s="231">
        <v>150</v>
      </c>
      <c r="BL37" s="227" t="s">
        <v>244</v>
      </c>
      <c r="BM37" s="226"/>
      <c r="BN37" s="231"/>
      <c r="BO37" s="231"/>
      <c r="BP37" s="230"/>
      <c r="BQ37" s="334"/>
      <c r="BR37" s="337"/>
      <c r="BS37" s="337"/>
      <c r="BT37" s="361"/>
      <c r="BU37" s="334"/>
      <c r="BV37" s="337"/>
      <c r="BW37" s="361"/>
      <c r="BX37" s="334">
        <v>250</v>
      </c>
      <c r="BY37" s="337"/>
      <c r="BZ37" s="337"/>
      <c r="CA37" s="337"/>
      <c r="CB37" s="496" t="s">
        <v>416</v>
      </c>
      <c r="CC37" s="337"/>
      <c r="CD37" s="337"/>
      <c r="CE37" s="337"/>
      <c r="CF37" s="497"/>
      <c r="CG37" s="430">
        <f t="shared" si="0"/>
        <v>672.52</v>
      </c>
      <c r="CH37" s="164">
        <f t="shared" si="3"/>
        <v>757.18999999999994</v>
      </c>
      <c r="CI37" s="445">
        <f t="shared" si="1"/>
        <v>-84.669999999999959</v>
      </c>
      <c r="CJ37" s="745"/>
      <c r="CK37" s="663"/>
      <c r="CL37" s="664"/>
      <c r="CM37" s="353"/>
      <c r="CN37" s="353"/>
      <c r="CO37" s="353"/>
      <c r="CP37" s="353"/>
      <c r="CQ37" s="353"/>
      <c r="CR37" s="353"/>
      <c r="CS37" s="353"/>
      <c r="CT37" s="353"/>
    </row>
    <row r="38" spans="1:98" s="161" customFormat="1" ht="20.25" customHeight="1" x14ac:dyDescent="0.25">
      <c r="A38" s="168">
        <f t="shared" si="2"/>
        <v>33</v>
      </c>
      <c r="B38" s="218" t="s">
        <v>243</v>
      </c>
      <c r="C38" s="180">
        <v>114.14</v>
      </c>
      <c r="D38" s="180">
        <v>103.91</v>
      </c>
      <c r="E38" s="180">
        <v>49.62</v>
      </c>
      <c r="F38" s="180">
        <v>58.21</v>
      </c>
      <c r="G38" s="180">
        <v>57.32</v>
      </c>
      <c r="H38" s="180">
        <v>63.61</v>
      </c>
      <c r="I38" s="180">
        <v>87.56</v>
      </c>
      <c r="J38" s="351">
        <v>83.79</v>
      </c>
      <c r="K38" s="180">
        <v>65.48</v>
      </c>
      <c r="L38" s="180">
        <v>57.31</v>
      </c>
      <c r="M38" s="180">
        <v>50.31</v>
      </c>
      <c r="N38" s="180">
        <v>53.01</v>
      </c>
      <c r="O38" s="180">
        <v>52.78</v>
      </c>
      <c r="P38" s="362">
        <f>SUM(C38:O38)</f>
        <v>897.05</v>
      </c>
      <c r="Q38" s="165"/>
      <c r="R38" s="344"/>
      <c r="S38" s="227"/>
      <c r="T38" s="228"/>
      <c r="U38" s="227"/>
      <c r="V38" s="345"/>
      <c r="W38" s="346"/>
      <c r="X38" s="345"/>
      <c r="Y38" s="347"/>
      <c r="Z38" s="227"/>
      <c r="AA38" s="345"/>
      <c r="AB38" s="346"/>
      <c r="AC38" s="345"/>
      <c r="AD38" s="346"/>
      <c r="AE38" s="345"/>
      <c r="AF38" s="346"/>
      <c r="AG38" s="345"/>
      <c r="AH38" s="346"/>
      <c r="AI38" s="228">
        <v>103.91</v>
      </c>
      <c r="AJ38" s="229">
        <v>114.14</v>
      </c>
      <c r="AK38" s="229"/>
      <c r="AL38" s="227" t="s">
        <v>242</v>
      </c>
      <c r="AM38" s="345"/>
      <c r="AN38" s="229"/>
      <c r="AO38" s="229"/>
      <c r="AP38" s="348"/>
      <c r="AQ38" s="345"/>
      <c r="AR38" s="347"/>
      <c r="AS38" s="347"/>
      <c r="AT38" s="347"/>
      <c r="AU38" s="346"/>
      <c r="AV38" s="228">
        <v>62.32</v>
      </c>
      <c r="AW38" s="229"/>
      <c r="AX38" s="229"/>
      <c r="AY38" s="227">
        <v>43675</v>
      </c>
      <c r="AZ38" s="226">
        <v>63.61</v>
      </c>
      <c r="BA38" s="231">
        <v>107.83</v>
      </c>
      <c r="BB38" s="350"/>
      <c r="BC38" s="231"/>
      <c r="BD38" s="231"/>
      <c r="BE38" s="231"/>
      <c r="BF38" s="230" t="s">
        <v>241</v>
      </c>
      <c r="BG38" s="226">
        <v>87.56</v>
      </c>
      <c r="BH38" s="231"/>
      <c r="BI38" s="227">
        <v>43712</v>
      </c>
      <c r="BJ38" s="226">
        <v>83.79</v>
      </c>
      <c r="BK38" s="231"/>
      <c r="BL38" s="227">
        <v>43755</v>
      </c>
      <c r="BM38" s="580">
        <v>65.48</v>
      </c>
      <c r="BN38" s="231">
        <v>57.31</v>
      </c>
      <c r="BO38" s="231"/>
      <c r="BP38" s="230" t="s">
        <v>320</v>
      </c>
      <c r="BQ38" s="334"/>
      <c r="BR38" s="337"/>
      <c r="BS38" s="337"/>
      <c r="BT38" s="361"/>
      <c r="BU38" s="334">
        <v>45.31</v>
      </c>
      <c r="BV38" s="337"/>
      <c r="BW38" s="361" t="s">
        <v>347</v>
      </c>
      <c r="BX38" s="334">
        <v>53.01</v>
      </c>
      <c r="BY38" s="337"/>
      <c r="BZ38" s="337"/>
      <c r="CA38" s="337"/>
      <c r="CB38" s="496" t="s">
        <v>390</v>
      </c>
      <c r="CC38" s="337">
        <v>52.78</v>
      </c>
      <c r="CD38" s="337"/>
      <c r="CE38" s="337"/>
      <c r="CF38" s="497" t="s">
        <v>426</v>
      </c>
      <c r="CG38" s="430">
        <f t="shared" si="0"/>
        <v>897.05</v>
      </c>
      <c r="CH38" s="164">
        <f t="shared" si="3"/>
        <v>897.05</v>
      </c>
      <c r="CI38" s="445">
        <f t="shared" si="1"/>
        <v>0</v>
      </c>
      <c r="CJ38" s="745"/>
      <c r="CK38" s="663"/>
      <c r="CL38" s="664"/>
      <c r="CM38" s="353"/>
      <c r="CN38" s="353"/>
      <c r="CO38" s="353"/>
      <c r="CP38" s="353"/>
      <c r="CQ38" s="353"/>
      <c r="CR38" s="353"/>
      <c r="CS38" s="353"/>
      <c r="CT38" s="353"/>
    </row>
    <row r="39" spans="1:98" s="161" customFormat="1" ht="20.25" customHeight="1" x14ac:dyDescent="0.25">
      <c r="A39" s="168">
        <f t="shared" si="2"/>
        <v>34</v>
      </c>
      <c r="B39" s="218" t="s">
        <v>240</v>
      </c>
      <c r="C39" s="180">
        <v>98.99</v>
      </c>
      <c r="D39" s="180">
        <v>98.22</v>
      </c>
      <c r="E39" s="180">
        <v>49.24</v>
      </c>
      <c r="F39" s="180">
        <v>49.24</v>
      </c>
      <c r="G39" s="180">
        <v>48.86</v>
      </c>
      <c r="H39" s="180">
        <v>50.98</v>
      </c>
      <c r="I39" s="180">
        <v>49.14</v>
      </c>
      <c r="J39" s="351">
        <v>49.69</v>
      </c>
      <c r="K39" s="180">
        <v>49.58</v>
      </c>
      <c r="L39" s="180">
        <v>47.11</v>
      </c>
      <c r="M39" s="180">
        <v>48.79</v>
      </c>
      <c r="N39" s="180">
        <v>48.88</v>
      </c>
      <c r="O39" s="180">
        <v>49.13</v>
      </c>
      <c r="P39" s="362">
        <f>SUM(C39:O39)</f>
        <v>737.85</v>
      </c>
      <c r="Q39" s="165"/>
      <c r="R39" s="344"/>
      <c r="S39" s="227"/>
      <c r="T39" s="228"/>
      <c r="U39" s="227"/>
      <c r="V39" s="228"/>
      <c r="W39" s="346"/>
      <c r="X39" s="345"/>
      <c r="Y39" s="347"/>
      <c r="Z39" s="227"/>
      <c r="AA39" s="345"/>
      <c r="AB39" s="346"/>
      <c r="AC39" s="345"/>
      <c r="AD39" s="346"/>
      <c r="AE39" s="345"/>
      <c r="AF39" s="346"/>
      <c r="AG39" s="345"/>
      <c r="AH39" s="346"/>
      <c r="AI39" s="345"/>
      <c r="AJ39" s="347"/>
      <c r="AK39" s="347"/>
      <c r="AL39" s="346"/>
      <c r="AM39" s="228">
        <v>197.21</v>
      </c>
      <c r="AN39" s="229"/>
      <c r="AO39" s="229"/>
      <c r="AP39" s="230">
        <v>43600</v>
      </c>
      <c r="AQ39" s="345"/>
      <c r="AR39" s="347"/>
      <c r="AS39" s="347"/>
      <c r="AT39" s="347"/>
      <c r="AU39" s="346"/>
      <c r="AV39" s="345">
        <v>48.86</v>
      </c>
      <c r="AW39" s="347">
        <v>49.24</v>
      </c>
      <c r="AX39" s="347"/>
      <c r="AY39" s="227" t="s">
        <v>149</v>
      </c>
      <c r="AZ39" s="226">
        <v>0.38</v>
      </c>
      <c r="BA39" s="231">
        <v>50.98</v>
      </c>
      <c r="BB39" s="350"/>
      <c r="BC39" s="350"/>
      <c r="BD39" s="231"/>
      <c r="BE39" s="231"/>
      <c r="BF39" s="230" t="s">
        <v>239</v>
      </c>
      <c r="BG39" s="226">
        <v>49.14</v>
      </c>
      <c r="BH39" s="350"/>
      <c r="BI39" s="227">
        <v>43712</v>
      </c>
      <c r="BJ39" s="226">
        <v>49.69</v>
      </c>
      <c r="BK39" s="231"/>
      <c r="BL39" s="227">
        <v>43742</v>
      </c>
      <c r="BM39" s="226">
        <v>49.58</v>
      </c>
      <c r="BN39" s="570"/>
      <c r="BO39" s="231"/>
      <c r="BP39" s="230">
        <v>44147</v>
      </c>
      <c r="BQ39" s="334">
        <v>97.65</v>
      </c>
      <c r="BR39" s="231">
        <v>47.11</v>
      </c>
      <c r="BS39" s="337"/>
      <c r="BT39" s="361" t="s">
        <v>359</v>
      </c>
      <c r="BU39" s="334">
        <v>48.88</v>
      </c>
      <c r="BV39" s="337"/>
      <c r="BW39" s="361" t="s">
        <v>363</v>
      </c>
      <c r="BX39" s="334"/>
      <c r="BY39" s="337"/>
      <c r="BZ39" s="337"/>
      <c r="CA39" s="337"/>
      <c r="CB39" s="496"/>
      <c r="CC39" s="337">
        <v>49.13</v>
      </c>
      <c r="CD39" s="337"/>
      <c r="CE39" s="337"/>
      <c r="CF39" s="497" t="s">
        <v>399</v>
      </c>
      <c r="CG39" s="430">
        <f t="shared" si="0"/>
        <v>737.85</v>
      </c>
      <c r="CH39" s="164">
        <f t="shared" si="3"/>
        <v>737.85</v>
      </c>
      <c r="CI39" s="445">
        <f t="shared" si="1"/>
        <v>0</v>
      </c>
      <c r="CJ39" s="744"/>
      <c r="CK39" s="663"/>
      <c r="CL39" s="664"/>
      <c r="CM39" s="353"/>
      <c r="CN39" s="353"/>
      <c r="CO39" s="353"/>
      <c r="CP39" s="353"/>
      <c r="CQ39" s="353"/>
      <c r="CR39" s="353"/>
      <c r="CS39" s="353"/>
      <c r="CT39" s="353"/>
    </row>
    <row r="40" spans="1:98" s="161" customFormat="1" ht="20.25" customHeight="1" x14ac:dyDescent="0.25">
      <c r="A40" s="168">
        <f>1+A39</f>
        <v>35</v>
      </c>
      <c r="B40" s="218" t="s">
        <v>238</v>
      </c>
      <c r="C40" s="180">
        <v>98.85</v>
      </c>
      <c r="D40" s="180">
        <v>99.24</v>
      </c>
      <c r="E40" s="180">
        <v>51.01</v>
      </c>
      <c r="F40" s="180">
        <v>50.12</v>
      </c>
      <c r="G40" s="180">
        <v>55.3</v>
      </c>
      <c r="H40" s="180">
        <v>52.68</v>
      </c>
      <c r="I40" s="180">
        <v>52.17</v>
      </c>
      <c r="J40" s="351">
        <v>55.68</v>
      </c>
      <c r="K40" s="180">
        <v>54.55</v>
      </c>
      <c r="L40" s="180">
        <v>51.32</v>
      </c>
      <c r="M40" s="180">
        <v>52</v>
      </c>
      <c r="N40" s="180">
        <v>51.44</v>
      </c>
      <c r="O40" s="180">
        <v>51.04</v>
      </c>
      <c r="P40" s="362">
        <f>SUM(C40:O40)</f>
        <v>775.39999999999986</v>
      </c>
      <c r="Q40" s="165"/>
      <c r="R40" s="344"/>
      <c r="S40" s="348"/>
      <c r="T40" s="345"/>
      <c r="U40" s="346"/>
      <c r="V40" s="345"/>
      <c r="W40" s="346"/>
      <c r="X40" s="345"/>
      <c r="Y40" s="347"/>
      <c r="Z40" s="227"/>
      <c r="AA40" s="345"/>
      <c r="AB40" s="346"/>
      <c r="AC40" s="345"/>
      <c r="AD40" s="346"/>
      <c r="AE40" s="345"/>
      <c r="AF40" s="346"/>
      <c r="AG40" s="345"/>
      <c r="AH40" s="346"/>
      <c r="AI40" s="345"/>
      <c r="AJ40" s="347"/>
      <c r="AK40" s="347"/>
      <c r="AL40" s="227"/>
      <c r="AM40" s="345"/>
      <c r="AN40" s="229"/>
      <c r="AO40" s="229"/>
      <c r="AP40" s="348"/>
      <c r="AQ40" s="345"/>
      <c r="AR40" s="347"/>
      <c r="AS40" s="347"/>
      <c r="AT40" s="347"/>
      <c r="AU40" s="346"/>
      <c r="AV40" s="345"/>
      <c r="AW40" s="347"/>
      <c r="AX40" s="347"/>
      <c r="AY40" s="227"/>
      <c r="AZ40" s="349"/>
      <c r="BA40" s="350"/>
      <c r="BB40" s="350"/>
      <c r="BC40" s="350"/>
      <c r="BD40" s="350"/>
      <c r="BE40" s="350"/>
      <c r="BF40" s="230"/>
      <c r="BG40" s="226">
        <v>140</v>
      </c>
      <c r="BH40" s="231">
        <v>267.2</v>
      </c>
      <c r="BI40" s="227" t="s">
        <v>237</v>
      </c>
      <c r="BJ40" s="226"/>
      <c r="BK40" s="231"/>
      <c r="BL40" s="227"/>
      <c r="BM40" s="226"/>
      <c r="BN40" s="231"/>
      <c r="BO40" s="231"/>
      <c r="BP40" s="230"/>
      <c r="BQ40" s="334"/>
      <c r="BR40" s="337"/>
      <c r="BS40" s="337"/>
      <c r="BT40" s="361"/>
      <c r="BU40" s="334">
        <v>213.72</v>
      </c>
      <c r="BV40" s="337"/>
      <c r="BW40" s="361" t="s">
        <v>353</v>
      </c>
      <c r="BX40" s="334"/>
      <c r="BY40" s="337"/>
      <c r="BZ40" s="337"/>
      <c r="CA40" s="337"/>
      <c r="CB40" s="496"/>
      <c r="CC40" s="337"/>
      <c r="CD40" s="337"/>
      <c r="CE40" s="337"/>
      <c r="CF40" s="497"/>
      <c r="CG40" s="430">
        <f t="shared" si="0"/>
        <v>620.91999999999996</v>
      </c>
      <c r="CH40" s="164">
        <f t="shared" si="3"/>
        <v>775.39999999999986</v>
      </c>
      <c r="CI40" s="445">
        <f t="shared" si="1"/>
        <v>-154.4799999999999</v>
      </c>
      <c r="CJ40" s="745"/>
      <c r="CK40" s="663"/>
      <c r="CL40" s="664"/>
      <c r="CM40" s="353"/>
      <c r="CN40" s="353"/>
      <c r="CO40" s="353"/>
      <c r="CP40" s="353"/>
      <c r="CQ40" s="353"/>
      <c r="CR40" s="353"/>
      <c r="CS40" s="353"/>
      <c r="CT40" s="353"/>
    </row>
    <row r="41" spans="1:98" s="161" customFormat="1" ht="20.25" customHeight="1" x14ac:dyDescent="0.25">
      <c r="A41" s="168" t="s">
        <v>333</v>
      </c>
      <c r="B41" s="218" t="s">
        <v>333</v>
      </c>
      <c r="C41" s="180"/>
      <c r="D41" s="180"/>
      <c r="E41" s="180"/>
      <c r="F41" s="180"/>
      <c r="G41" s="180"/>
      <c r="H41" s="180"/>
      <c r="I41" s="180"/>
      <c r="J41" s="351"/>
      <c r="K41" s="180"/>
      <c r="L41" s="180"/>
      <c r="M41" s="180"/>
      <c r="N41" s="180"/>
      <c r="O41" s="180"/>
      <c r="P41" s="362">
        <f>SUM(C41:O41)</f>
        <v>0</v>
      </c>
      <c r="Q41" s="165"/>
      <c r="R41" s="344"/>
      <c r="S41" s="348"/>
      <c r="T41" s="345"/>
      <c r="U41" s="346"/>
      <c r="V41" s="345"/>
      <c r="W41" s="346"/>
      <c r="X41" s="345"/>
      <c r="Y41" s="347"/>
      <c r="Z41" s="227"/>
      <c r="AA41" s="345"/>
      <c r="AB41" s="346"/>
      <c r="AC41" s="345"/>
      <c r="AD41" s="346"/>
      <c r="AE41" s="345"/>
      <c r="AF41" s="346"/>
      <c r="AG41" s="345"/>
      <c r="AH41" s="346"/>
      <c r="AI41" s="345"/>
      <c r="AJ41" s="347"/>
      <c r="AK41" s="347"/>
      <c r="AL41" s="227"/>
      <c r="AM41" s="345"/>
      <c r="AN41" s="229"/>
      <c r="AO41" s="229"/>
      <c r="AP41" s="348"/>
      <c r="AQ41" s="345"/>
      <c r="AR41" s="347"/>
      <c r="AS41" s="347"/>
      <c r="AT41" s="347"/>
      <c r="AU41" s="346"/>
      <c r="AV41" s="345"/>
      <c r="AW41" s="347"/>
      <c r="AX41" s="347"/>
      <c r="AY41" s="227"/>
      <c r="AZ41" s="349"/>
      <c r="BA41" s="350"/>
      <c r="BB41" s="350"/>
      <c r="BC41" s="350"/>
      <c r="BD41" s="350"/>
      <c r="BE41" s="350"/>
      <c r="BF41" s="230"/>
      <c r="BG41" s="226"/>
      <c r="BH41" s="231"/>
      <c r="BI41" s="227"/>
      <c r="BJ41" s="226"/>
      <c r="BK41" s="231"/>
      <c r="BL41" s="227"/>
      <c r="BM41" s="226"/>
      <c r="BN41" s="231"/>
      <c r="BO41" s="231"/>
      <c r="BP41" s="230"/>
      <c r="BQ41" s="334"/>
      <c r="BR41" s="337"/>
      <c r="BS41" s="337"/>
      <c r="BT41" s="361"/>
      <c r="BU41" s="334"/>
      <c r="BV41" s="337"/>
      <c r="BW41" s="361"/>
      <c r="BX41" s="334"/>
      <c r="BY41" s="337"/>
      <c r="BZ41" s="337"/>
      <c r="CA41" s="337"/>
      <c r="CB41" s="496"/>
      <c r="CC41" s="337"/>
      <c r="CD41" s="337"/>
      <c r="CE41" s="337"/>
      <c r="CF41" s="497"/>
      <c r="CG41" s="430">
        <f t="shared" si="0"/>
        <v>0</v>
      </c>
      <c r="CH41" s="164"/>
      <c r="CI41" s="445"/>
      <c r="CJ41" s="744"/>
      <c r="CK41" s="663"/>
      <c r="CL41" s="664"/>
      <c r="CM41" s="353"/>
      <c r="CN41" s="353"/>
      <c r="CO41" s="353"/>
      <c r="CP41" s="353"/>
      <c r="CQ41" s="353"/>
      <c r="CR41" s="353"/>
      <c r="CS41" s="353"/>
      <c r="CT41" s="353"/>
    </row>
    <row r="42" spans="1:98" s="161" customFormat="1" ht="20.25" customHeight="1" x14ac:dyDescent="0.25">
      <c r="A42" s="168">
        <f>1+A40</f>
        <v>36</v>
      </c>
      <c r="B42" s="218" t="s">
        <v>236</v>
      </c>
      <c r="C42" s="180">
        <v>108.81</v>
      </c>
      <c r="D42" s="180">
        <v>105.67</v>
      </c>
      <c r="E42" s="180">
        <v>50.25</v>
      </c>
      <c r="F42" s="180">
        <v>49.74</v>
      </c>
      <c r="G42" s="180">
        <v>53.91</v>
      </c>
      <c r="H42" s="180">
        <v>51.32</v>
      </c>
      <c r="I42" s="180">
        <v>51.07</v>
      </c>
      <c r="J42" s="351">
        <v>51.36</v>
      </c>
      <c r="K42" s="180">
        <v>50.21</v>
      </c>
      <c r="L42" s="180">
        <v>47.55</v>
      </c>
      <c r="M42" s="180">
        <v>48.94</v>
      </c>
      <c r="N42" s="180">
        <v>48.77</v>
      </c>
      <c r="O42" s="180">
        <v>48.87</v>
      </c>
      <c r="P42" s="362">
        <f>SUM(C42:O42)</f>
        <v>766.46999999999991</v>
      </c>
      <c r="Q42" s="165"/>
      <c r="R42" s="344"/>
      <c r="S42" s="227"/>
      <c r="T42" s="345"/>
      <c r="U42" s="346"/>
      <c r="V42" s="345"/>
      <c r="W42" s="346"/>
      <c r="X42" s="345"/>
      <c r="Y42" s="347"/>
      <c r="Z42" s="227"/>
      <c r="AA42" s="345"/>
      <c r="AB42" s="346"/>
      <c r="AC42" s="345"/>
      <c r="AD42" s="346"/>
      <c r="AE42" s="345"/>
      <c r="AF42" s="346"/>
      <c r="AG42" s="345"/>
      <c r="AH42" s="346"/>
      <c r="AI42" s="228">
        <v>108.81</v>
      </c>
      <c r="AJ42" s="229"/>
      <c r="AK42" s="229"/>
      <c r="AL42" s="227">
        <v>43585</v>
      </c>
      <c r="AM42" s="345"/>
      <c r="AN42" s="229"/>
      <c r="AO42" s="229"/>
      <c r="AP42" s="348"/>
      <c r="AQ42" s="345"/>
      <c r="AR42" s="347"/>
      <c r="AS42" s="347"/>
      <c r="AT42" s="347"/>
      <c r="AU42" s="346"/>
      <c r="AV42" s="228">
        <v>105.67</v>
      </c>
      <c r="AW42" s="229"/>
      <c r="AX42" s="229"/>
      <c r="AY42" s="227">
        <v>43665</v>
      </c>
      <c r="AZ42" s="226">
        <v>205.66</v>
      </c>
      <c r="BA42" s="231"/>
      <c r="BB42" s="231"/>
      <c r="BC42" s="231"/>
      <c r="BD42" s="231"/>
      <c r="BE42" s="231"/>
      <c r="BF42" s="230">
        <v>43686</v>
      </c>
      <c r="BG42" s="226"/>
      <c r="BH42" s="231"/>
      <c r="BI42" s="227"/>
      <c r="BJ42" s="226"/>
      <c r="BK42" s="231"/>
      <c r="BL42" s="227"/>
      <c r="BM42" s="226">
        <v>156.30000000000001</v>
      </c>
      <c r="BN42" s="231"/>
      <c r="BO42" s="231"/>
      <c r="BP42" s="230">
        <v>43782</v>
      </c>
      <c r="BQ42" s="334">
        <v>92.39</v>
      </c>
      <c r="BR42" s="337"/>
      <c r="BS42" s="337"/>
      <c r="BT42" s="361" t="s">
        <v>341</v>
      </c>
      <c r="BU42" s="334"/>
      <c r="BV42" s="337"/>
      <c r="BW42" s="361"/>
      <c r="BX42" s="334">
        <v>48.77</v>
      </c>
      <c r="BY42" s="337"/>
      <c r="BZ42" s="337"/>
      <c r="CA42" s="337"/>
      <c r="CB42" s="496" t="s">
        <v>392</v>
      </c>
      <c r="CC42" s="337">
        <v>48.87</v>
      </c>
      <c r="CD42" s="337"/>
      <c r="CE42" s="337"/>
      <c r="CF42" s="497" t="s">
        <v>423</v>
      </c>
      <c r="CG42" s="430">
        <f t="shared" si="0"/>
        <v>766.47</v>
      </c>
      <c r="CH42" s="164">
        <f t="shared" si="3"/>
        <v>766.46999999999991</v>
      </c>
      <c r="CI42" s="445">
        <f t="shared" si="1"/>
        <v>0</v>
      </c>
      <c r="CJ42" s="744"/>
      <c r="CK42" s="663"/>
      <c r="CL42" s="664"/>
      <c r="CM42" s="353"/>
      <c r="CN42" s="353"/>
      <c r="CO42" s="353"/>
      <c r="CP42" s="353"/>
      <c r="CQ42" s="353"/>
      <c r="CR42" s="353"/>
      <c r="CS42" s="353"/>
      <c r="CT42" s="353"/>
    </row>
    <row r="43" spans="1:98" s="161" customFormat="1" ht="20.25" customHeight="1" x14ac:dyDescent="0.25">
      <c r="A43" s="168">
        <f t="shared" si="2"/>
        <v>37</v>
      </c>
      <c r="B43" s="218" t="s">
        <v>235</v>
      </c>
      <c r="C43" s="180">
        <v>108.45</v>
      </c>
      <c r="D43" s="180">
        <v>104.16</v>
      </c>
      <c r="E43" s="180">
        <v>52.65</v>
      </c>
      <c r="F43" s="180">
        <v>59.22</v>
      </c>
      <c r="G43" s="180">
        <v>55.43</v>
      </c>
      <c r="H43" s="180">
        <v>73.41</v>
      </c>
      <c r="I43" s="180">
        <v>92.26</v>
      </c>
      <c r="J43" s="351">
        <v>90.65</v>
      </c>
      <c r="K43" s="180">
        <v>77.849999999999994</v>
      </c>
      <c r="L43" s="180">
        <v>67.89</v>
      </c>
      <c r="M43" s="180">
        <v>58.79</v>
      </c>
      <c r="N43" s="483">
        <v>54.2</v>
      </c>
      <c r="O43" s="483">
        <v>54.44</v>
      </c>
      <c r="P43" s="362">
        <f>SUM(C43:O43)</f>
        <v>949.40000000000009</v>
      </c>
      <c r="Q43" s="165"/>
      <c r="R43" s="571"/>
      <c r="S43" s="227"/>
      <c r="T43" s="345"/>
      <c r="U43" s="227"/>
      <c r="V43" s="345"/>
      <c r="W43" s="227"/>
      <c r="X43" s="228"/>
      <c r="Y43" s="229"/>
      <c r="Z43" s="227"/>
      <c r="AA43" s="228"/>
      <c r="AB43" s="346"/>
      <c r="AC43" s="228"/>
      <c r="AD43" s="346"/>
      <c r="AE43" s="228"/>
      <c r="AF43" s="346"/>
      <c r="AG43" s="345"/>
      <c r="AH43" s="346"/>
      <c r="AI43" s="228"/>
      <c r="AJ43" s="229"/>
      <c r="AK43" s="229"/>
      <c r="AL43" s="227"/>
      <c r="AM43" s="228">
        <v>104.16</v>
      </c>
      <c r="AN43" s="229">
        <v>108.45</v>
      </c>
      <c r="AO43" s="229"/>
      <c r="AP43" s="348">
        <v>43592</v>
      </c>
      <c r="AQ43" s="228">
        <v>52.65</v>
      </c>
      <c r="AR43" s="229"/>
      <c r="AS43" s="229"/>
      <c r="AT43" s="229"/>
      <c r="AU43" s="346">
        <v>43630</v>
      </c>
      <c r="AV43" s="572"/>
      <c r="AW43" s="347"/>
      <c r="AX43" s="347"/>
      <c r="AY43" s="227"/>
      <c r="AZ43" s="226">
        <v>55.43</v>
      </c>
      <c r="BA43" s="231">
        <v>73.41</v>
      </c>
      <c r="BB43" s="347">
        <v>59.22</v>
      </c>
      <c r="BC43" s="570"/>
      <c r="BD43" s="231"/>
      <c r="BE43" s="231"/>
      <c r="BF43" s="230" t="s">
        <v>234</v>
      </c>
      <c r="BG43" s="226">
        <v>92.26</v>
      </c>
      <c r="BH43" s="231"/>
      <c r="BI43" s="227">
        <v>43712</v>
      </c>
      <c r="BJ43" s="226">
        <v>90.65</v>
      </c>
      <c r="BK43" s="231"/>
      <c r="BL43" s="227">
        <v>43742</v>
      </c>
      <c r="BM43" s="226">
        <v>77.849999999999994</v>
      </c>
      <c r="BN43" s="231"/>
      <c r="BO43" s="231"/>
      <c r="BP43" s="230">
        <v>43781</v>
      </c>
      <c r="BQ43" s="334">
        <v>67.89</v>
      </c>
      <c r="BR43" s="337"/>
      <c r="BS43" s="337"/>
      <c r="BT43" s="361" t="s">
        <v>336</v>
      </c>
      <c r="BU43" s="334"/>
      <c r="BV43" s="337"/>
      <c r="BW43" s="361"/>
      <c r="BX43" s="334">
        <v>54.2</v>
      </c>
      <c r="BY43" s="337"/>
      <c r="BZ43" s="337"/>
      <c r="CA43" s="337"/>
      <c r="CB43" s="496" t="s">
        <v>390</v>
      </c>
      <c r="CC43" s="337">
        <v>54.44</v>
      </c>
      <c r="CD43" s="337">
        <v>58.79</v>
      </c>
      <c r="CE43" s="337"/>
      <c r="CF43" s="497" t="s">
        <v>413</v>
      </c>
      <c r="CG43" s="430">
        <f t="shared" si="0"/>
        <v>949.40000000000009</v>
      </c>
      <c r="CH43" s="164">
        <f t="shared" si="3"/>
        <v>949.40000000000009</v>
      </c>
      <c r="CI43" s="445">
        <f t="shared" si="1"/>
        <v>0</v>
      </c>
      <c r="CJ43" s="744"/>
      <c r="CK43" s="663"/>
      <c r="CL43" s="664"/>
      <c r="CM43" s="353"/>
      <c r="CN43" s="353"/>
      <c r="CO43" s="353"/>
      <c r="CP43" s="353"/>
      <c r="CQ43" s="353"/>
      <c r="CR43" s="353"/>
      <c r="CS43" s="353"/>
      <c r="CT43" s="353"/>
    </row>
    <row r="44" spans="1:98" s="161" customFormat="1" ht="20.25" customHeight="1" thickBot="1" x14ac:dyDescent="0.3">
      <c r="A44" s="152">
        <f t="shared" si="2"/>
        <v>38</v>
      </c>
      <c r="B44" s="219" t="s">
        <v>233</v>
      </c>
      <c r="C44" s="484">
        <v>108.84</v>
      </c>
      <c r="D44" s="484">
        <v>104.79</v>
      </c>
      <c r="E44" s="484">
        <v>53.91</v>
      </c>
      <c r="F44" s="484">
        <v>49.49</v>
      </c>
      <c r="G44" s="484">
        <v>64.39</v>
      </c>
      <c r="H44" s="484">
        <v>80.59</v>
      </c>
      <c r="I44" s="484">
        <v>81.06</v>
      </c>
      <c r="J44" s="485">
        <v>91.97</v>
      </c>
      <c r="K44" s="250">
        <v>75.599999999999994</v>
      </c>
      <c r="L44" s="250">
        <v>63.84</v>
      </c>
      <c r="M44" s="486">
        <v>59.49</v>
      </c>
      <c r="N44" s="484">
        <v>55.63</v>
      </c>
      <c r="O44" s="484">
        <v>56.47</v>
      </c>
      <c r="P44" s="424">
        <f>SUM(C44:O44)</f>
        <v>946.07</v>
      </c>
      <c r="Q44" s="162"/>
      <c r="R44" s="581"/>
      <c r="S44" s="582"/>
      <c r="T44" s="583"/>
      <c r="U44" s="584"/>
      <c r="V44" s="583"/>
      <c r="W44" s="584"/>
      <c r="X44" s="583"/>
      <c r="Y44" s="585"/>
      <c r="Z44" s="586"/>
      <c r="AA44" s="583"/>
      <c r="AB44" s="584"/>
      <c r="AC44" s="583"/>
      <c r="AD44" s="584"/>
      <c r="AE44" s="583"/>
      <c r="AF44" s="584"/>
      <c r="AG44" s="583"/>
      <c r="AH44" s="584"/>
      <c r="AI44" s="583"/>
      <c r="AJ44" s="585"/>
      <c r="AK44" s="585"/>
      <c r="AL44" s="586"/>
      <c r="AM44" s="583"/>
      <c r="AN44" s="587"/>
      <c r="AO44" s="587"/>
      <c r="AP44" s="582"/>
      <c r="AQ44" s="583"/>
      <c r="AR44" s="585"/>
      <c r="AS44" s="585"/>
      <c r="AT44" s="585"/>
      <c r="AU44" s="584"/>
      <c r="AV44" s="583"/>
      <c r="AW44" s="585"/>
      <c r="AX44" s="585"/>
      <c r="AY44" s="586"/>
      <c r="AZ44" s="588"/>
      <c r="BA44" s="589"/>
      <c r="BB44" s="589"/>
      <c r="BC44" s="589"/>
      <c r="BD44" s="589"/>
      <c r="BE44" s="589"/>
      <c r="BF44" s="500"/>
      <c r="BG44" s="498">
        <v>462.01</v>
      </c>
      <c r="BH44" s="499"/>
      <c r="BI44" s="586">
        <v>43712</v>
      </c>
      <c r="BJ44" s="498"/>
      <c r="BK44" s="499"/>
      <c r="BL44" s="586"/>
      <c r="BM44" s="498"/>
      <c r="BN44" s="499"/>
      <c r="BO44" s="499"/>
      <c r="BP44" s="500"/>
      <c r="BQ44" s="590">
        <v>156.22999999999999</v>
      </c>
      <c r="BR44" s="358"/>
      <c r="BS44" s="358"/>
      <c r="BT44" s="364" t="s">
        <v>337</v>
      </c>
      <c r="BU44" s="590">
        <v>156.24</v>
      </c>
      <c r="BV44" s="358"/>
      <c r="BW44" s="364" t="s">
        <v>349</v>
      </c>
      <c r="BX44" s="591">
        <v>55.63</v>
      </c>
      <c r="BY44" s="501"/>
      <c r="BZ44" s="501"/>
      <c r="CA44" s="501"/>
      <c r="CB44" s="753" t="s">
        <v>412</v>
      </c>
      <c r="CC44" s="501">
        <v>55.63</v>
      </c>
      <c r="CD44" s="501"/>
      <c r="CE44" s="501"/>
      <c r="CF44" s="502" t="s">
        <v>399</v>
      </c>
      <c r="CG44" s="430">
        <f t="shared" si="0"/>
        <v>885.74</v>
      </c>
      <c r="CH44" s="503">
        <f t="shared" si="3"/>
        <v>946.07</v>
      </c>
      <c r="CI44" s="658">
        <f t="shared" si="1"/>
        <v>-60.330000000000041</v>
      </c>
      <c r="CJ44" s="745"/>
      <c r="CK44" s="663"/>
      <c r="CL44" s="664"/>
      <c r="CM44" s="353"/>
      <c r="CN44" s="353"/>
      <c r="CO44" s="353"/>
      <c r="CP44" s="353"/>
      <c r="CQ44" s="353"/>
      <c r="CR44" s="353"/>
      <c r="CS44" s="353"/>
      <c r="CT44" s="353"/>
    </row>
    <row r="45" spans="1:98" s="156" customFormat="1" ht="20.25" customHeight="1" thickTop="1" thickBot="1" x14ac:dyDescent="0.3">
      <c r="A45" s="698" t="s">
        <v>53</v>
      </c>
      <c r="B45" s="699"/>
      <c r="C45" s="160">
        <f t="shared" ref="C45:N45" si="4">SUM(C4:C44)</f>
        <v>3847.8999999999992</v>
      </c>
      <c r="D45" s="160">
        <f t="shared" si="4"/>
        <v>3830.5500000000006</v>
      </c>
      <c r="E45" s="159">
        <f t="shared" si="4"/>
        <v>1945.49</v>
      </c>
      <c r="F45" s="159">
        <f t="shared" si="4"/>
        <v>1938.8000000000002</v>
      </c>
      <c r="G45" s="159">
        <f t="shared" si="4"/>
        <v>2005.29</v>
      </c>
      <c r="H45" s="159">
        <f t="shared" si="4"/>
        <v>2299.21</v>
      </c>
      <c r="I45" s="159">
        <f t="shared" si="4"/>
        <v>2323.3200000000006</v>
      </c>
      <c r="J45" s="379">
        <f t="shared" si="4"/>
        <v>2450.1600000000003</v>
      </c>
      <c r="K45" s="260">
        <f t="shared" si="4"/>
        <v>2209.2499999999995</v>
      </c>
      <c r="L45" s="260">
        <f t="shared" si="4"/>
        <v>1943.64</v>
      </c>
      <c r="M45" s="260">
        <f t="shared" si="4"/>
        <v>1963.97</v>
      </c>
      <c r="N45" s="260">
        <f t="shared" si="4"/>
        <v>1930.55</v>
      </c>
      <c r="O45" s="260">
        <f>SUM(O4:O44)</f>
        <v>1867.9099999999999</v>
      </c>
      <c r="P45" s="425">
        <f t="shared" ref="P45" si="5">SUM(P4:P44)</f>
        <v>30556.039999999997</v>
      </c>
      <c r="Q45" s="158"/>
      <c r="R45" s="592">
        <f>SUM(R4:R44)</f>
        <v>281.26</v>
      </c>
      <c r="S45" s="593"/>
      <c r="T45" s="594">
        <f>SUM(T4:T44)</f>
        <v>96.5</v>
      </c>
      <c r="U45" s="595"/>
      <c r="V45" s="594">
        <f>SUM(V4:V44)</f>
        <v>0</v>
      </c>
      <c r="W45" s="595"/>
      <c r="X45" s="686">
        <f>SUM(X4:Y44)</f>
        <v>66.03</v>
      </c>
      <c r="Y45" s="687"/>
      <c r="Z45" s="596"/>
      <c r="AA45" s="597">
        <f>SUM(AA4:AA44)</f>
        <v>57.96</v>
      </c>
      <c r="AB45" s="595"/>
      <c r="AC45" s="597">
        <f>SUM(AC4:AC44)</f>
        <v>0</v>
      </c>
      <c r="AD45" s="595"/>
      <c r="AE45" s="597">
        <f>SUM(AE4:AE44)</f>
        <v>77.38</v>
      </c>
      <c r="AF45" s="595"/>
      <c r="AG45" s="594">
        <f>SUM(AG4:AG44)</f>
        <v>0</v>
      </c>
      <c r="AH45" s="595"/>
      <c r="AI45" s="686">
        <f>SUM(AI4:AK44)</f>
        <v>1304.77</v>
      </c>
      <c r="AJ45" s="687"/>
      <c r="AK45" s="687"/>
      <c r="AL45" s="596"/>
      <c r="AM45" s="686">
        <f>SUM(AM4:AO44)</f>
        <v>1101.19</v>
      </c>
      <c r="AN45" s="687"/>
      <c r="AO45" s="687"/>
      <c r="AP45" s="593"/>
      <c r="AQ45" s="686">
        <f>SUM(AQ4:AT44)</f>
        <v>730.05</v>
      </c>
      <c r="AR45" s="687"/>
      <c r="AS45" s="687"/>
      <c r="AT45" s="687"/>
      <c r="AU45" s="595"/>
      <c r="AV45" s="686">
        <f>SUM(AV4:AX44)</f>
        <v>1292.4799999999998</v>
      </c>
      <c r="AW45" s="687"/>
      <c r="AX45" s="687"/>
      <c r="AY45" s="596"/>
      <c r="AZ45" s="686">
        <f>SUM(AZ4:BE44)</f>
        <v>2990.7699999999995</v>
      </c>
      <c r="BA45" s="687"/>
      <c r="BB45" s="687"/>
      <c r="BC45" s="687"/>
      <c r="BD45" s="687"/>
      <c r="BE45" s="687"/>
      <c r="BF45" s="598"/>
      <c r="BG45" s="686">
        <f>SUM(BG4:BH44)</f>
        <v>3649.3599999999997</v>
      </c>
      <c r="BH45" s="687"/>
      <c r="BI45" s="596"/>
      <c r="BJ45" s="686">
        <f>SUM(BJ4:BK44)</f>
        <v>2838.76</v>
      </c>
      <c r="BK45" s="687"/>
      <c r="BL45" s="596"/>
      <c r="BM45" s="686">
        <f>SUM(BM4:BO44)</f>
        <v>1771.61</v>
      </c>
      <c r="BN45" s="687"/>
      <c r="BO45" s="687"/>
      <c r="BP45" s="598"/>
      <c r="BQ45" s="686">
        <f>SUM(BQ4:BS44)</f>
        <v>2141.0500000000002</v>
      </c>
      <c r="BR45" s="687"/>
      <c r="BS45" s="687"/>
      <c r="BT45" s="599"/>
      <c r="BU45" s="686">
        <f>SUM(BU4:BV44)</f>
        <v>2879.4799999999996</v>
      </c>
      <c r="BV45" s="727"/>
      <c r="BW45" s="750"/>
      <c r="BX45" s="754">
        <f>SUM(BX4:CA44)</f>
        <v>3181.38</v>
      </c>
      <c r="BY45" s="676"/>
      <c r="BZ45" s="676"/>
      <c r="CA45" s="676"/>
      <c r="CB45" s="755"/>
      <c r="CC45" s="751">
        <f>SUM(CC4:CE44)</f>
        <v>1556.67</v>
      </c>
      <c r="CD45" s="677"/>
      <c r="CE45" s="677"/>
      <c r="CF45" s="447"/>
      <c r="CG45" s="431">
        <f>SUM(CG4:CG44)</f>
        <v>26016.7</v>
      </c>
      <c r="CH45" s="157">
        <f>SUM(CH4:CH44)</f>
        <v>30556.039999999997</v>
      </c>
      <c r="CI45" s="140">
        <f>SUM(CI4:CI44)</f>
        <v>-4539.34</v>
      </c>
      <c r="CJ45" s="774">
        <f>-(CI45/CH45)</f>
        <v>0.14855786286442879</v>
      </c>
      <c r="CK45" s="668"/>
      <c r="CL45" s="775"/>
      <c r="CM45" s="776"/>
      <c r="CN45" s="777"/>
      <c r="CO45" s="777"/>
      <c r="CP45" s="777"/>
      <c r="CQ45" s="777"/>
      <c r="CR45" s="777"/>
      <c r="CS45" s="777"/>
      <c r="CT45" s="777"/>
    </row>
    <row r="46" spans="1:98" s="244" customFormat="1" ht="20.25" customHeight="1" thickTop="1" thickBot="1" x14ac:dyDescent="0.3">
      <c r="A46" s="259"/>
      <c r="B46" s="259"/>
      <c r="C46" s="278"/>
      <c r="D46" s="278"/>
      <c r="E46" s="252"/>
      <c r="F46" s="252"/>
      <c r="G46" s="252"/>
      <c r="H46" s="252"/>
      <c r="I46" s="252"/>
      <c r="J46" s="252"/>
      <c r="K46" s="251"/>
      <c r="L46" s="251"/>
      <c r="M46" s="251"/>
      <c r="N46" s="251"/>
      <c r="O46" s="251"/>
      <c r="P46" s="253"/>
      <c r="R46" s="246"/>
      <c r="S46" s="241"/>
      <c r="T46" s="246"/>
      <c r="U46" s="241"/>
      <c r="V46" s="246"/>
      <c r="W46" s="241"/>
      <c r="X46" s="279"/>
      <c r="Y46" s="280"/>
      <c r="Z46" s="242"/>
      <c r="AA46" s="243"/>
      <c r="AB46" s="241"/>
      <c r="AC46" s="243"/>
      <c r="AD46" s="241"/>
      <c r="AE46" s="243"/>
      <c r="AF46" s="241"/>
      <c r="AG46" s="246"/>
      <c r="AH46" s="241"/>
      <c r="AI46" s="279"/>
      <c r="AJ46" s="280"/>
      <c r="AK46" s="280"/>
      <c r="AL46" s="242"/>
      <c r="AM46" s="279"/>
      <c r="AN46" s="280"/>
      <c r="AO46" s="280"/>
      <c r="AP46" s="241"/>
      <c r="AQ46" s="279"/>
      <c r="AR46" s="280"/>
      <c r="AS46" s="280"/>
      <c r="AT46" s="280"/>
      <c r="AU46" s="241"/>
      <c r="AV46" s="279"/>
      <c r="AW46" s="280"/>
      <c r="AX46" s="280"/>
      <c r="AY46" s="242"/>
      <c r="AZ46" s="279"/>
      <c r="BA46" s="280"/>
      <c r="BB46" s="280"/>
      <c r="BC46" s="280"/>
      <c r="BD46" s="280"/>
      <c r="BE46" s="280"/>
      <c r="BF46" s="242"/>
      <c r="BG46" s="279"/>
      <c r="BH46" s="280"/>
      <c r="BI46" s="242"/>
      <c r="BJ46" s="279"/>
      <c r="BK46" s="280"/>
      <c r="BL46" s="242"/>
      <c r="BM46" s="279"/>
      <c r="BN46" s="280"/>
      <c r="BO46" s="280"/>
      <c r="BP46" s="242"/>
      <c r="BQ46" s="243"/>
      <c r="BR46" s="243"/>
      <c r="BS46" s="243"/>
      <c r="BT46" s="340"/>
      <c r="BU46" s="340"/>
      <c r="BV46" s="340"/>
      <c r="BW46" s="340"/>
      <c r="BX46" s="368"/>
      <c r="BY46" s="368"/>
      <c r="BZ46" s="437"/>
      <c r="CA46" s="368"/>
      <c r="CB46" s="432"/>
      <c r="CC46" s="368"/>
      <c r="CD46" s="368"/>
      <c r="CE46" s="368"/>
      <c r="CF46" s="368"/>
      <c r="CG46" s="243"/>
      <c r="CH46" s="428"/>
      <c r="CI46" s="427"/>
      <c r="CJ46" s="774"/>
      <c r="CK46" s="778"/>
      <c r="CL46" s="779"/>
      <c r="CM46" s="780"/>
      <c r="CN46" s="781"/>
      <c r="CO46" s="781"/>
      <c r="CP46" s="781"/>
      <c r="CQ46" s="781"/>
      <c r="CR46" s="781"/>
      <c r="CS46" s="781"/>
      <c r="CT46" s="781"/>
    </row>
    <row r="47" spans="1:98" s="155" customFormat="1" ht="24.95" customHeight="1" thickTop="1" thickBot="1" x14ac:dyDescent="0.3">
      <c r="A47" s="276"/>
      <c r="B47" s="277"/>
      <c r="C47" s="706" t="s">
        <v>313</v>
      </c>
      <c r="D47" s="707"/>
      <c r="E47" s="707"/>
      <c r="F47" s="707"/>
      <c r="G47" s="707"/>
      <c r="H47" s="707"/>
      <c r="I47" s="707"/>
      <c r="J47" s="707"/>
      <c r="K47" s="707"/>
      <c r="L47" s="707"/>
      <c r="M47" s="707"/>
      <c r="N47" s="707"/>
      <c r="O47" s="707"/>
      <c r="P47" s="707"/>
      <c r="Q47" s="281"/>
      <c r="R47" s="235"/>
      <c r="S47" s="237"/>
      <c r="T47" s="235"/>
      <c r="U47" s="237"/>
      <c r="V47" s="235"/>
      <c r="W47" s="237"/>
      <c r="X47" s="235"/>
      <c r="Y47" s="235"/>
      <c r="Z47" s="239"/>
      <c r="AA47" s="235"/>
      <c r="AB47" s="237"/>
      <c r="AC47" s="235"/>
      <c r="AD47" s="237"/>
      <c r="AE47" s="235"/>
      <c r="AF47" s="237"/>
      <c r="AG47" s="235"/>
      <c r="AH47" s="237"/>
      <c r="AI47" s="235"/>
      <c r="AJ47" s="235"/>
      <c r="AK47" s="235"/>
      <c r="AL47" s="239"/>
      <c r="AM47" s="235"/>
      <c r="AN47" s="236"/>
      <c r="AO47" s="236"/>
      <c r="AP47" s="237"/>
      <c r="AQ47" s="235"/>
      <c r="AR47" s="235"/>
      <c r="AS47" s="235"/>
      <c r="AT47" s="235"/>
      <c r="AU47" s="237"/>
      <c r="AV47" s="235"/>
      <c r="AW47" s="235"/>
      <c r="AX47" s="235"/>
      <c r="AY47" s="239"/>
      <c r="AZ47" s="238"/>
      <c r="BA47" s="238"/>
      <c r="BB47" s="238"/>
      <c r="BC47" s="238"/>
      <c r="BD47" s="238"/>
      <c r="BE47" s="238"/>
      <c r="BF47" s="239"/>
      <c r="BG47" s="240"/>
      <c r="BH47" s="240"/>
      <c r="BI47" s="239"/>
      <c r="BJ47" s="240"/>
      <c r="BK47" s="240"/>
      <c r="BL47" s="239"/>
      <c r="BM47" s="240"/>
      <c r="BN47" s="240"/>
      <c r="BO47" s="248"/>
      <c r="BP47" s="239"/>
      <c r="BQ47" s="335"/>
      <c r="BR47" s="335"/>
      <c r="BS47" s="335"/>
      <c r="BT47" s="341"/>
      <c r="BU47" s="341"/>
      <c r="BV47" s="341"/>
      <c r="BW47" s="341"/>
      <c r="BX47" s="371"/>
      <c r="BY47" s="371"/>
      <c r="BZ47" s="371"/>
      <c r="CA47" s="371"/>
      <c r="CB47" s="433"/>
      <c r="CC47" s="373"/>
      <c r="CD47" s="373"/>
      <c r="CE47" s="373"/>
      <c r="CF47" s="373"/>
      <c r="CG47" s="245"/>
      <c r="CH47" s="245"/>
      <c r="CI47" s="245"/>
      <c r="CJ47" s="746"/>
      <c r="CK47" s="668"/>
      <c r="CL47" s="775"/>
      <c r="CM47" s="776"/>
      <c r="CN47" s="782"/>
      <c r="CO47" s="782"/>
      <c r="CP47" s="782"/>
      <c r="CQ47" s="782"/>
      <c r="CR47" s="782"/>
      <c r="CS47" s="782"/>
      <c r="CT47" s="782"/>
    </row>
    <row r="48" spans="1:98" s="9" customFormat="1" ht="24.95" customHeight="1" thickTop="1" thickBot="1" x14ac:dyDescent="0.3">
      <c r="A48" s="272"/>
      <c r="B48" s="384"/>
      <c r="C48" s="724" t="s">
        <v>329</v>
      </c>
      <c r="D48" s="725"/>
      <c r="E48" s="725"/>
      <c r="F48" s="725"/>
      <c r="G48" s="725"/>
      <c r="H48" s="725"/>
      <c r="I48" s="725"/>
      <c r="J48" s="725"/>
      <c r="K48" s="725"/>
      <c r="L48" s="725"/>
      <c r="M48" s="725"/>
      <c r="N48" s="725"/>
      <c r="O48" s="725"/>
      <c r="P48" s="726"/>
      <c r="Q48" s="385"/>
      <c r="R48" s="714" t="s">
        <v>328</v>
      </c>
      <c r="S48" s="715"/>
      <c r="T48" s="715"/>
      <c r="U48" s="715"/>
      <c r="V48" s="715"/>
      <c r="W48" s="715"/>
      <c r="X48" s="715"/>
      <c r="Y48" s="715"/>
      <c r="Z48" s="715"/>
      <c r="AA48" s="255"/>
      <c r="AB48" s="255"/>
      <c r="AC48" s="255"/>
      <c r="AD48" s="255"/>
      <c r="AE48" s="254"/>
      <c r="AF48" s="255"/>
      <c r="AG48" s="255"/>
      <c r="AH48" s="255"/>
      <c r="AI48" s="256"/>
      <c r="AJ48" s="257"/>
      <c r="AK48" s="257"/>
      <c r="AL48" s="257"/>
      <c r="AM48" s="257"/>
      <c r="AN48" s="257"/>
      <c r="AO48" s="257"/>
      <c r="AP48" s="256"/>
      <c r="AQ48" s="258"/>
      <c r="AR48" s="258"/>
      <c r="AS48" s="256"/>
      <c r="AT48" s="258"/>
      <c r="AU48" s="258"/>
      <c r="AV48" s="256"/>
      <c r="AW48" s="258"/>
      <c r="AX48" s="258"/>
      <c r="AY48" s="258"/>
      <c r="AZ48" s="256"/>
      <c r="BA48" s="282"/>
      <c r="BB48" s="282"/>
      <c r="BC48" s="282"/>
      <c r="BD48" s="283"/>
      <c r="BE48" s="283"/>
      <c r="BF48" s="283"/>
      <c r="BG48" s="282"/>
      <c r="BH48" s="282"/>
      <c r="BI48" s="282"/>
      <c r="BJ48" s="282"/>
      <c r="BK48" s="282"/>
      <c r="BL48" s="282"/>
      <c r="BM48" s="282"/>
      <c r="BN48" s="282"/>
      <c r="BO48" s="282"/>
      <c r="BP48" s="282"/>
      <c r="BQ48" s="377"/>
      <c r="BR48" s="255"/>
      <c r="BS48" s="255"/>
      <c r="BT48" s="378"/>
      <c r="BU48" s="342"/>
      <c r="BV48" s="366"/>
      <c r="BW48" s="374"/>
      <c r="BX48" s="372"/>
      <c r="BY48" s="369"/>
      <c r="BZ48" s="369"/>
      <c r="CA48" s="369"/>
      <c r="CB48" s="434"/>
      <c r="CC48" s="449"/>
      <c r="CD48" s="450"/>
      <c r="CE48" s="450"/>
      <c r="CF48" s="451"/>
      <c r="CG48" s="678" t="s">
        <v>330</v>
      </c>
      <c r="CH48" s="679"/>
      <c r="CI48" s="680"/>
      <c r="CJ48" s="763"/>
      <c r="CK48" s="765"/>
      <c r="CL48" s="765"/>
      <c r="CM48" s="765"/>
      <c r="CN48" s="662"/>
      <c r="CO48" s="662"/>
      <c r="CP48" s="662"/>
      <c r="CQ48" s="662"/>
    </row>
    <row r="49" spans="1:98" s="216" customFormat="1" ht="24.95" customHeight="1" thickTop="1" thickBot="1" x14ac:dyDescent="0.3">
      <c r="A49" s="703" t="s">
        <v>300</v>
      </c>
      <c r="B49" s="704"/>
      <c r="C49" s="386" t="s">
        <v>299</v>
      </c>
      <c r="D49" s="386" t="s">
        <v>298</v>
      </c>
      <c r="E49" s="387">
        <v>43525</v>
      </c>
      <c r="F49" s="387">
        <v>43556</v>
      </c>
      <c r="G49" s="387">
        <v>43586</v>
      </c>
      <c r="H49" s="387">
        <v>43635</v>
      </c>
      <c r="I49" s="387">
        <v>43665</v>
      </c>
      <c r="J49" s="388">
        <v>43696</v>
      </c>
      <c r="K49" s="389">
        <v>43727</v>
      </c>
      <c r="L49" s="389">
        <v>43739</v>
      </c>
      <c r="M49" s="389">
        <v>43770</v>
      </c>
      <c r="N49" s="389">
        <v>43800</v>
      </c>
      <c r="O49" s="389">
        <v>43850</v>
      </c>
      <c r="P49" s="426" t="s">
        <v>53</v>
      </c>
      <c r="Q49" s="215"/>
      <c r="R49" s="700" t="s">
        <v>297</v>
      </c>
      <c r="S49" s="692"/>
      <c r="T49" s="705" t="s">
        <v>296</v>
      </c>
      <c r="U49" s="692"/>
      <c r="V49" s="690" t="s">
        <v>295</v>
      </c>
      <c r="W49" s="692"/>
      <c r="X49" s="690" t="s">
        <v>294</v>
      </c>
      <c r="Y49" s="691"/>
      <c r="Z49" s="692"/>
      <c r="AA49" s="690" t="s">
        <v>293</v>
      </c>
      <c r="AB49" s="692"/>
      <c r="AC49" s="690" t="s">
        <v>316</v>
      </c>
      <c r="AD49" s="692"/>
      <c r="AE49" s="690" t="s">
        <v>317</v>
      </c>
      <c r="AF49" s="692"/>
      <c r="AG49" s="690" t="s">
        <v>292</v>
      </c>
      <c r="AH49" s="692"/>
      <c r="AI49" s="690" t="s">
        <v>291</v>
      </c>
      <c r="AJ49" s="693"/>
      <c r="AK49" s="693"/>
      <c r="AL49" s="694"/>
      <c r="AM49" s="695" t="s">
        <v>290</v>
      </c>
      <c r="AN49" s="696"/>
      <c r="AO49" s="696"/>
      <c r="AP49" s="696"/>
      <c r="AQ49" s="690" t="s">
        <v>289</v>
      </c>
      <c r="AR49" s="693"/>
      <c r="AS49" s="693"/>
      <c r="AT49" s="693"/>
      <c r="AU49" s="694"/>
      <c r="AV49" s="690" t="s">
        <v>288</v>
      </c>
      <c r="AW49" s="691"/>
      <c r="AX49" s="691"/>
      <c r="AY49" s="692"/>
      <c r="AZ49" s="690" t="s">
        <v>287</v>
      </c>
      <c r="BA49" s="691"/>
      <c r="BB49" s="691"/>
      <c r="BC49" s="691"/>
      <c r="BD49" s="691"/>
      <c r="BE49" s="691"/>
      <c r="BF49" s="691"/>
      <c r="BG49" s="690" t="s">
        <v>286</v>
      </c>
      <c r="BH49" s="691"/>
      <c r="BI49" s="692"/>
      <c r="BJ49" s="690" t="s">
        <v>285</v>
      </c>
      <c r="BK49" s="691"/>
      <c r="BL49" s="692"/>
      <c r="BM49" s="690" t="s">
        <v>318</v>
      </c>
      <c r="BN49" s="691"/>
      <c r="BO49" s="691"/>
      <c r="BP49" s="691"/>
      <c r="BQ49" s="690" t="s">
        <v>334</v>
      </c>
      <c r="BR49" s="693"/>
      <c r="BS49" s="693"/>
      <c r="BT49" s="694"/>
      <c r="BU49" s="684" t="s">
        <v>344</v>
      </c>
      <c r="BV49" s="684"/>
      <c r="BW49" s="723"/>
      <c r="BX49" s="683" t="s">
        <v>385</v>
      </c>
      <c r="BY49" s="684"/>
      <c r="BZ49" s="684"/>
      <c r="CA49" s="684"/>
      <c r="CB49" s="685"/>
      <c r="CC49" s="681" t="s">
        <v>395</v>
      </c>
      <c r="CD49" s="682"/>
      <c r="CE49" s="682"/>
      <c r="CF49" s="682"/>
      <c r="CG49" s="429" t="s">
        <v>86</v>
      </c>
      <c r="CH49" s="178" t="s">
        <v>232</v>
      </c>
      <c r="CI49" s="178" t="s">
        <v>231</v>
      </c>
      <c r="CJ49" s="766"/>
      <c r="CK49" s="767"/>
      <c r="CL49" s="768"/>
      <c r="CM49" s="769"/>
      <c r="CN49" s="652"/>
      <c r="CO49" s="652"/>
      <c r="CP49" s="652"/>
      <c r="CQ49" s="652"/>
      <c r="CR49" s="652"/>
      <c r="CS49" s="652"/>
      <c r="CT49" s="652"/>
    </row>
    <row r="50" spans="1:98" s="151" customFormat="1" ht="20.25" customHeight="1" thickTop="1" x14ac:dyDescent="0.25">
      <c r="A50" s="152" t="s">
        <v>230</v>
      </c>
      <c r="B50" s="219" t="s">
        <v>229</v>
      </c>
      <c r="C50" s="504">
        <v>223.97</v>
      </c>
      <c r="D50" s="504">
        <v>221.69</v>
      </c>
      <c r="E50" s="504">
        <v>121.75</v>
      </c>
      <c r="F50" s="504">
        <v>123.57</v>
      </c>
      <c r="G50" s="504">
        <v>119.79</v>
      </c>
      <c r="H50" s="504">
        <v>122.41</v>
      </c>
      <c r="I50" s="504">
        <v>109.89</v>
      </c>
      <c r="J50" s="504">
        <v>112.84</v>
      </c>
      <c r="K50" s="505">
        <v>108.47</v>
      </c>
      <c r="L50" s="504">
        <v>104.31</v>
      </c>
      <c r="M50" s="504">
        <v>101.44</v>
      </c>
      <c r="N50" s="504">
        <v>99.91</v>
      </c>
      <c r="O50" s="505">
        <v>99.14</v>
      </c>
      <c r="P50" s="506">
        <f>SUM(C50:O50)</f>
        <v>1669.18</v>
      </c>
      <c r="Q50" s="507"/>
      <c r="R50" s="600"/>
      <c r="S50" s="601"/>
      <c r="T50" s="602"/>
      <c r="U50" s="601"/>
      <c r="V50" s="602"/>
      <c r="W50" s="601"/>
      <c r="X50" s="602"/>
      <c r="Y50" s="603"/>
      <c r="Z50" s="604"/>
      <c r="AA50" s="602"/>
      <c r="AB50" s="601"/>
      <c r="AC50" s="602"/>
      <c r="AD50" s="601"/>
      <c r="AE50" s="602"/>
      <c r="AF50" s="601"/>
      <c r="AG50" s="602"/>
      <c r="AH50" s="601"/>
      <c r="AI50" s="602"/>
      <c r="AJ50" s="603"/>
      <c r="AK50" s="603"/>
      <c r="AL50" s="604"/>
      <c r="AM50" s="602"/>
      <c r="AN50" s="605"/>
      <c r="AO50" s="605"/>
      <c r="AP50" s="606"/>
      <c r="AQ50" s="602"/>
      <c r="AR50" s="603"/>
      <c r="AS50" s="603"/>
      <c r="AT50" s="603"/>
      <c r="AU50" s="601"/>
      <c r="AV50" s="602"/>
      <c r="AW50" s="603"/>
      <c r="AX50" s="603"/>
      <c r="AY50" s="604"/>
      <c r="AZ50" s="607">
        <v>122.41</v>
      </c>
      <c r="BA50" s="608">
        <v>109.89</v>
      </c>
      <c r="BB50" s="608"/>
      <c r="BC50" s="608"/>
      <c r="BD50" s="608"/>
      <c r="BE50" s="608"/>
      <c r="BF50" s="609" t="s">
        <v>228</v>
      </c>
      <c r="BG50" s="610"/>
      <c r="BH50" s="508"/>
      <c r="BI50" s="604"/>
      <c r="BJ50" s="610"/>
      <c r="BK50" s="508"/>
      <c r="BL50" s="604"/>
      <c r="BM50" s="610">
        <v>108.47</v>
      </c>
      <c r="BN50" s="508"/>
      <c r="BO50" s="508"/>
      <c r="BP50" s="609">
        <v>43781</v>
      </c>
      <c r="BQ50" s="611">
        <v>104.31</v>
      </c>
      <c r="BR50" s="509">
        <v>513.96</v>
      </c>
      <c r="BS50" s="509"/>
      <c r="BT50" s="510" t="s">
        <v>373</v>
      </c>
      <c r="BU50" s="511">
        <v>205.75</v>
      </c>
      <c r="BV50" s="511"/>
      <c r="BW50" s="512" t="s">
        <v>353</v>
      </c>
      <c r="BX50" s="612">
        <v>405.25</v>
      </c>
      <c r="BY50" s="511"/>
      <c r="BZ50" s="511"/>
      <c r="CA50" s="511"/>
      <c r="CB50" s="613" t="s">
        <v>390</v>
      </c>
      <c r="CC50" s="513"/>
      <c r="CD50" s="514"/>
      <c r="CE50" s="514"/>
      <c r="CF50" s="515"/>
      <c r="CG50" s="516">
        <f t="shared" ref="CG50:CG81" si="6">R50+T50+V50+X50+Y50+AA50+AC50+AE50+AG50+AI50+AJ50+AK50+AM50+AN50+AO50+AQ50+AR50+AS50+AT50+AV50+AW50+AX50+AZ50+BA50+BB50+BC50+BD50+BE50+BG50+BH50+BJ50+BK50+BM50+BS50+BO50+BU50+BR50+BV50+BQ50+BN50+BX50+BY50+BZ50+CA50+CC50+CD50+CE50</f>
        <v>1570.04</v>
      </c>
      <c r="CH50" s="517">
        <f>$P50</f>
        <v>1669.18</v>
      </c>
      <c r="CI50" s="179">
        <f>CG50-CH50</f>
        <v>-99.1400000000001</v>
      </c>
      <c r="CJ50" s="745"/>
      <c r="CK50" s="666"/>
      <c r="CL50" s="667"/>
      <c r="CM50" s="654"/>
      <c r="CN50" s="654"/>
      <c r="CO50" s="654"/>
      <c r="CP50" s="654"/>
      <c r="CQ50" s="654"/>
      <c r="CR50" s="654"/>
      <c r="CS50" s="654"/>
      <c r="CT50" s="654"/>
    </row>
    <row r="51" spans="1:98" s="151" customFormat="1" ht="20.25" customHeight="1" x14ac:dyDescent="0.25">
      <c r="A51" s="152">
        <f t="shared" ref="A51:A82" si="7">1+A50</f>
        <v>2</v>
      </c>
      <c r="B51" s="219" t="s">
        <v>227</v>
      </c>
      <c r="C51" s="518">
        <v>157.87</v>
      </c>
      <c r="D51" s="518">
        <v>177.61</v>
      </c>
      <c r="E51" s="518">
        <v>98.8</v>
      </c>
      <c r="F51" s="518">
        <v>89.5</v>
      </c>
      <c r="G51" s="518">
        <v>103.22</v>
      </c>
      <c r="H51" s="518">
        <v>87.91</v>
      </c>
      <c r="I51" s="518">
        <v>86.17</v>
      </c>
      <c r="J51" s="518">
        <v>85.85</v>
      </c>
      <c r="K51" s="518">
        <v>85.85</v>
      </c>
      <c r="L51" s="518">
        <v>85.85</v>
      </c>
      <c r="M51" s="518">
        <v>85.85</v>
      </c>
      <c r="N51" s="518">
        <v>86.25</v>
      </c>
      <c r="O51" s="519">
        <v>85.85</v>
      </c>
      <c r="P51" s="520">
        <f>SUM(C51:O51)</f>
        <v>1316.5799999999997</v>
      </c>
      <c r="Q51" s="521"/>
      <c r="R51" s="614"/>
      <c r="S51" s="615"/>
      <c r="T51" s="616"/>
      <c r="U51" s="615"/>
      <c r="V51" s="616"/>
      <c r="W51" s="615"/>
      <c r="X51" s="616"/>
      <c r="Y51" s="535"/>
      <c r="Z51" s="533"/>
      <c r="AA51" s="616"/>
      <c r="AB51" s="615"/>
      <c r="AC51" s="616"/>
      <c r="AD51" s="615"/>
      <c r="AE51" s="616"/>
      <c r="AF51" s="615"/>
      <c r="AG51" s="616"/>
      <c r="AH51" s="615"/>
      <c r="AI51" s="616"/>
      <c r="AJ51" s="535"/>
      <c r="AK51" s="535"/>
      <c r="AL51" s="533"/>
      <c r="AM51" s="616"/>
      <c r="AN51" s="573"/>
      <c r="AO51" s="573"/>
      <c r="AP51" s="617"/>
      <c r="AQ51" s="616"/>
      <c r="AR51" s="535"/>
      <c r="AS51" s="535"/>
      <c r="AT51" s="535"/>
      <c r="AU51" s="615"/>
      <c r="AV51" s="616"/>
      <c r="AW51" s="535"/>
      <c r="AX51" s="535"/>
      <c r="AY51" s="533"/>
      <c r="AZ51" s="579">
        <v>523.78</v>
      </c>
      <c r="BA51" s="578"/>
      <c r="BB51" s="578"/>
      <c r="BC51" s="578"/>
      <c r="BD51" s="578"/>
      <c r="BE51" s="578"/>
      <c r="BF51" s="524">
        <v>43690</v>
      </c>
      <c r="BG51" s="522"/>
      <c r="BH51" s="523"/>
      <c r="BI51" s="533"/>
      <c r="BJ51" s="522"/>
      <c r="BK51" s="523"/>
      <c r="BL51" s="533"/>
      <c r="BM51" s="522"/>
      <c r="BN51" s="523"/>
      <c r="BO51" s="523"/>
      <c r="BP51" s="524"/>
      <c r="BQ51" s="527">
        <v>534.85</v>
      </c>
      <c r="BR51" s="525"/>
      <c r="BS51" s="525"/>
      <c r="BT51" s="526" t="s">
        <v>374</v>
      </c>
      <c r="BU51" s="525"/>
      <c r="BV51" s="525"/>
      <c r="BW51" s="526"/>
      <c r="BX51" s="527"/>
      <c r="BY51" s="525"/>
      <c r="BZ51" s="525"/>
      <c r="CA51" s="525"/>
      <c r="CB51" s="528"/>
      <c r="CC51" s="527"/>
      <c r="CD51" s="525"/>
      <c r="CE51" s="525"/>
      <c r="CF51" s="526"/>
      <c r="CG51" s="529">
        <f t="shared" si="6"/>
        <v>1058.6300000000001</v>
      </c>
      <c r="CH51" s="163">
        <f t="shared" ref="CH51:CH113" si="8">$P51</f>
        <v>1316.5799999999997</v>
      </c>
      <c r="CI51" s="445">
        <f t="shared" ref="CI51:CI113" si="9">CG51-CH51</f>
        <v>-257.94999999999959</v>
      </c>
      <c r="CJ51" s="745"/>
      <c r="CK51" s="783"/>
      <c r="CL51" s="667"/>
      <c r="CM51" s="654"/>
      <c r="CN51" s="654"/>
      <c r="CO51" s="654"/>
      <c r="CP51" s="654"/>
      <c r="CQ51" s="654"/>
      <c r="CR51" s="654"/>
      <c r="CS51" s="654"/>
      <c r="CT51" s="654"/>
    </row>
    <row r="52" spans="1:98" s="151" customFormat="1" ht="20.25" customHeight="1" x14ac:dyDescent="0.25">
      <c r="A52" s="152">
        <f t="shared" si="7"/>
        <v>3</v>
      </c>
      <c r="B52" s="219" t="s">
        <v>226</v>
      </c>
      <c r="C52" s="518">
        <v>232.15</v>
      </c>
      <c r="D52" s="518">
        <v>221.24</v>
      </c>
      <c r="E52" s="518">
        <v>102.2</v>
      </c>
      <c r="F52" s="518">
        <v>125.85</v>
      </c>
      <c r="G52" s="518">
        <v>92.72</v>
      </c>
      <c r="H52" s="518">
        <v>118.25</v>
      </c>
      <c r="I52" s="518">
        <v>86.21</v>
      </c>
      <c r="J52" s="518">
        <v>85.85</v>
      </c>
      <c r="K52" s="518">
        <v>85.85</v>
      </c>
      <c r="L52" s="518">
        <v>85.85</v>
      </c>
      <c r="M52" s="518">
        <v>89.36</v>
      </c>
      <c r="N52" s="518">
        <v>89.2</v>
      </c>
      <c r="O52" s="519">
        <v>90.25</v>
      </c>
      <c r="P52" s="520">
        <f>SUM(C52:O52)</f>
        <v>1504.9799999999998</v>
      </c>
      <c r="Q52" s="521"/>
      <c r="R52" s="614"/>
      <c r="S52" s="615"/>
      <c r="T52" s="616"/>
      <c r="U52" s="615"/>
      <c r="V52" s="616"/>
      <c r="W52" s="615"/>
      <c r="X52" s="616"/>
      <c r="Y52" s="535"/>
      <c r="Z52" s="533"/>
      <c r="AA52" s="616"/>
      <c r="AB52" s="615"/>
      <c r="AC52" s="616"/>
      <c r="AD52" s="615"/>
      <c r="AE52" s="616"/>
      <c r="AF52" s="615"/>
      <c r="AG52" s="616"/>
      <c r="AH52" s="615"/>
      <c r="AI52" s="616"/>
      <c r="AJ52" s="535"/>
      <c r="AK52" s="535"/>
      <c r="AL52" s="533"/>
      <c r="AM52" s="616"/>
      <c r="AN52" s="573"/>
      <c r="AO52" s="573"/>
      <c r="AP52" s="617"/>
      <c r="AQ52" s="616"/>
      <c r="AR52" s="535"/>
      <c r="AS52" s="535"/>
      <c r="AT52" s="535"/>
      <c r="AU52" s="615"/>
      <c r="AV52" s="616"/>
      <c r="AW52" s="535"/>
      <c r="AX52" s="535"/>
      <c r="AY52" s="533"/>
      <c r="AZ52" s="579">
        <v>218.57</v>
      </c>
      <c r="BA52" s="578"/>
      <c r="BB52" s="578"/>
      <c r="BC52" s="578"/>
      <c r="BD52" s="578"/>
      <c r="BE52" s="578"/>
      <c r="BF52" s="524">
        <v>43685</v>
      </c>
      <c r="BG52" s="522"/>
      <c r="BH52" s="523"/>
      <c r="BI52" s="533"/>
      <c r="BJ52" s="522"/>
      <c r="BK52" s="523"/>
      <c r="BL52" s="533"/>
      <c r="BM52" s="522">
        <v>176.06</v>
      </c>
      <c r="BN52" s="523"/>
      <c r="BO52" s="523"/>
      <c r="BP52" s="524">
        <v>43781</v>
      </c>
      <c r="BQ52" s="527"/>
      <c r="BR52" s="525"/>
      <c r="BS52" s="525"/>
      <c r="BT52" s="526"/>
      <c r="BU52" s="525">
        <v>400</v>
      </c>
      <c r="BV52" s="525"/>
      <c r="BW52" s="526" t="s">
        <v>354</v>
      </c>
      <c r="BX52" s="527">
        <v>89.2</v>
      </c>
      <c r="BY52" s="525"/>
      <c r="BZ52" s="525"/>
      <c r="CA52" s="525"/>
      <c r="CB52" s="528" t="s">
        <v>390</v>
      </c>
      <c r="CC52" s="527">
        <v>90.25</v>
      </c>
      <c r="CD52" s="525">
        <v>265.45</v>
      </c>
      <c r="CE52" s="525"/>
      <c r="CF52" s="526" t="s">
        <v>423</v>
      </c>
      <c r="CG52" s="529">
        <f t="shared" si="6"/>
        <v>1239.53</v>
      </c>
      <c r="CH52" s="163">
        <f t="shared" si="8"/>
        <v>1504.9799999999998</v>
      </c>
      <c r="CI52" s="445">
        <f t="shared" si="9"/>
        <v>-265.44999999999982</v>
      </c>
      <c r="CJ52" s="745"/>
      <c r="CK52" s="773"/>
      <c r="CL52" s="773"/>
      <c r="CM52" s="654"/>
      <c r="CN52" s="654"/>
      <c r="CO52" s="655"/>
      <c r="CP52" s="654"/>
      <c r="CQ52" s="654"/>
      <c r="CR52" s="654"/>
      <c r="CS52" s="654"/>
      <c r="CT52" s="654"/>
    </row>
    <row r="53" spans="1:98" s="151" customFormat="1" ht="20.25" customHeight="1" x14ac:dyDescent="0.25">
      <c r="A53" s="152">
        <f t="shared" si="7"/>
        <v>4</v>
      </c>
      <c r="B53" s="219" t="s">
        <v>225</v>
      </c>
      <c r="C53" s="518">
        <v>185.35</v>
      </c>
      <c r="D53" s="518">
        <v>183.98</v>
      </c>
      <c r="E53" s="518">
        <v>95.85</v>
      </c>
      <c r="F53" s="518">
        <v>93.59</v>
      </c>
      <c r="G53" s="518">
        <v>91.1</v>
      </c>
      <c r="H53" s="518">
        <v>92.07</v>
      </c>
      <c r="I53" s="518">
        <v>87.91</v>
      </c>
      <c r="J53" s="518">
        <v>86.7</v>
      </c>
      <c r="K53" s="518">
        <v>86.38</v>
      </c>
      <c r="L53" s="518">
        <v>87.67</v>
      </c>
      <c r="M53" s="518">
        <v>89.24</v>
      </c>
      <c r="N53" s="518">
        <v>88.92</v>
      </c>
      <c r="O53" s="519">
        <v>89.32</v>
      </c>
      <c r="P53" s="520">
        <f>SUM(C53:O53)</f>
        <v>1358.0800000000002</v>
      </c>
      <c r="Q53" s="521"/>
      <c r="R53" s="535"/>
      <c r="S53" s="533"/>
      <c r="T53" s="574"/>
      <c r="U53" s="615"/>
      <c r="V53" s="616"/>
      <c r="W53" s="615"/>
      <c r="X53" s="616"/>
      <c r="Y53" s="535"/>
      <c r="Z53" s="533"/>
      <c r="AA53" s="616"/>
      <c r="AB53" s="615"/>
      <c r="AC53" s="616"/>
      <c r="AD53" s="615"/>
      <c r="AE53" s="616"/>
      <c r="AF53" s="615"/>
      <c r="AG53" s="616"/>
      <c r="AH53" s="615"/>
      <c r="AI53" s="618"/>
      <c r="AJ53" s="535"/>
      <c r="AK53" s="535"/>
      <c r="AL53" s="533"/>
      <c r="AM53" s="616"/>
      <c r="AN53" s="573"/>
      <c r="AO53" s="573"/>
      <c r="AP53" s="617"/>
      <c r="AQ53" s="616">
        <v>95.85</v>
      </c>
      <c r="AR53" s="535"/>
      <c r="AS53" s="535"/>
      <c r="AT53" s="535"/>
      <c r="AU53" s="615">
        <v>43630</v>
      </c>
      <c r="AV53" s="616"/>
      <c r="AW53" s="535"/>
      <c r="AX53" s="535"/>
      <c r="AY53" s="533"/>
      <c r="AZ53" s="579">
        <v>91.1</v>
      </c>
      <c r="BA53" s="578"/>
      <c r="BB53" s="578"/>
      <c r="BC53" s="578"/>
      <c r="BD53" s="578"/>
      <c r="BE53" s="578"/>
      <c r="BF53" s="524">
        <v>43685</v>
      </c>
      <c r="BG53" s="522">
        <v>92.07</v>
      </c>
      <c r="BH53" s="523">
        <v>300</v>
      </c>
      <c r="BI53" s="533" t="s">
        <v>224</v>
      </c>
      <c r="BJ53" s="522">
        <v>87.91</v>
      </c>
      <c r="BK53" s="619"/>
      <c r="BL53" s="533">
        <v>43745</v>
      </c>
      <c r="BM53" s="523">
        <v>86.7</v>
      </c>
      <c r="BN53" s="523">
        <v>86.38</v>
      </c>
      <c r="BO53" s="523"/>
      <c r="BP53" s="524" t="s">
        <v>357</v>
      </c>
      <c r="BQ53" s="618"/>
      <c r="BR53" s="525"/>
      <c r="BS53" s="525"/>
      <c r="BT53" s="526"/>
      <c r="BU53" s="525">
        <v>87.67</v>
      </c>
      <c r="BV53" s="525"/>
      <c r="BW53" s="526" t="s">
        <v>351</v>
      </c>
      <c r="BX53" s="527">
        <v>89.24</v>
      </c>
      <c r="BY53" s="525">
        <v>215</v>
      </c>
      <c r="BZ53" s="525"/>
      <c r="CA53" s="525"/>
      <c r="CB53" s="528" t="s">
        <v>419</v>
      </c>
      <c r="CC53" s="527"/>
      <c r="CD53" s="525"/>
      <c r="CE53" s="525"/>
      <c r="CF53" s="526"/>
      <c r="CG53" s="529">
        <f t="shared" si="6"/>
        <v>1231.92</v>
      </c>
      <c r="CH53" s="163">
        <f t="shared" si="8"/>
        <v>1358.0800000000002</v>
      </c>
      <c r="CI53" s="445">
        <f t="shared" si="9"/>
        <v>-126.16000000000008</v>
      </c>
      <c r="CJ53" s="770"/>
      <c r="CK53" s="762"/>
      <c r="CL53" s="667"/>
      <c r="CM53" s="654"/>
      <c r="CN53" s="654"/>
      <c r="CO53" s="654"/>
      <c r="CP53" s="654"/>
      <c r="CQ53" s="654"/>
      <c r="CR53" s="654"/>
      <c r="CS53" s="654"/>
      <c r="CT53" s="654"/>
    </row>
    <row r="54" spans="1:98" s="151" customFormat="1" ht="20.25" customHeight="1" x14ac:dyDescent="0.25">
      <c r="A54" s="152">
        <f t="shared" si="7"/>
        <v>5</v>
      </c>
      <c r="B54" s="219" t="s">
        <v>223</v>
      </c>
      <c r="C54" s="518">
        <v>120.51</v>
      </c>
      <c r="D54" s="518">
        <v>195.33</v>
      </c>
      <c r="E54" s="518">
        <v>96.3</v>
      </c>
      <c r="F54" s="518">
        <v>94.03</v>
      </c>
      <c r="G54" s="518">
        <v>94.33</v>
      </c>
      <c r="H54" s="518">
        <v>99.02</v>
      </c>
      <c r="I54" s="518">
        <v>98.82</v>
      </c>
      <c r="J54" s="518">
        <v>100.52</v>
      </c>
      <c r="K54" s="518">
        <v>97.81</v>
      </c>
      <c r="L54" s="518">
        <v>93.28</v>
      </c>
      <c r="M54" s="518">
        <v>92.76</v>
      </c>
      <c r="N54" s="518">
        <v>91.18</v>
      </c>
      <c r="O54" s="519">
        <v>91.47</v>
      </c>
      <c r="P54" s="520">
        <f>SUM(C54:O54)</f>
        <v>1365.3600000000001</v>
      </c>
      <c r="Q54" s="521"/>
      <c r="R54" s="620"/>
      <c r="S54" s="615"/>
      <c r="T54" s="616"/>
      <c r="U54" s="615"/>
      <c r="V54" s="616"/>
      <c r="W54" s="615"/>
      <c r="X54" s="616"/>
      <c r="Y54" s="535"/>
      <c r="Z54" s="533"/>
      <c r="AA54" s="535">
        <v>78</v>
      </c>
      <c r="AB54" s="533">
        <v>43818</v>
      </c>
      <c r="AC54" s="574">
        <v>78</v>
      </c>
      <c r="AD54" s="533">
        <v>43487</v>
      </c>
      <c r="AE54" s="574">
        <v>78</v>
      </c>
      <c r="AF54" s="533">
        <v>43517</v>
      </c>
      <c r="AG54" s="574"/>
      <c r="AH54" s="533"/>
      <c r="AI54" s="574">
        <v>78</v>
      </c>
      <c r="AJ54" s="535"/>
      <c r="AK54" s="535"/>
      <c r="AL54" s="533">
        <v>43585</v>
      </c>
      <c r="AM54" s="574">
        <v>78</v>
      </c>
      <c r="AN54" s="535"/>
      <c r="AO54" s="573"/>
      <c r="AP54" s="524">
        <v>43600</v>
      </c>
      <c r="AQ54" s="616">
        <v>78</v>
      </c>
      <c r="AR54" s="535">
        <v>78</v>
      </c>
      <c r="AS54" s="573">
        <v>99</v>
      </c>
      <c r="AT54" s="573"/>
      <c r="AU54" s="533" t="s">
        <v>222</v>
      </c>
      <c r="AV54" s="621">
        <v>94.33</v>
      </c>
      <c r="AW54" s="622">
        <v>78</v>
      </c>
      <c r="AX54" s="623"/>
      <c r="AY54" s="533" t="s">
        <v>221</v>
      </c>
      <c r="AZ54" s="522">
        <v>78</v>
      </c>
      <c r="BA54" s="523"/>
      <c r="BB54" s="523"/>
      <c r="BC54" s="523"/>
      <c r="BD54" s="523"/>
      <c r="BE54" s="523"/>
      <c r="BF54" s="524">
        <v>43700</v>
      </c>
      <c r="BG54" s="522"/>
      <c r="BH54" s="523"/>
      <c r="BI54" s="533"/>
      <c r="BJ54" s="522">
        <v>100.52</v>
      </c>
      <c r="BK54" s="523"/>
      <c r="BL54" s="533">
        <v>43745</v>
      </c>
      <c r="BM54" s="522">
        <v>97.81</v>
      </c>
      <c r="BN54" s="523"/>
      <c r="BO54" s="523"/>
      <c r="BP54" s="524">
        <v>43781</v>
      </c>
      <c r="BQ54" s="527">
        <v>93.28</v>
      </c>
      <c r="BR54" s="525">
        <v>78</v>
      </c>
      <c r="BS54" s="525"/>
      <c r="BT54" s="526" t="s">
        <v>376</v>
      </c>
      <c r="BU54" s="525">
        <v>8.9499999999999993</v>
      </c>
      <c r="BV54" s="525"/>
      <c r="BW54" s="526" t="s">
        <v>341</v>
      </c>
      <c r="BX54" s="527">
        <v>78</v>
      </c>
      <c r="BY54" s="525"/>
      <c r="BZ54" s="525"/>
      <c r="CA54" s="525"/>
      <c r="CB54" s="528" t="s">
        <v>394</v>
      </c>
      <c r="CC54" s="527">
        <v>22.42</v>
      </c>
      <c r="CD54" s="525"/>
      <c r="CE54" s="525"/>
      <c r="CF54" s="526" t="s">
        <v>433</v>
      </c>
      <c r="CG54" s="529">
        <f t="shared" si="6"/>
        <v>1374.3100000000002</v>
      </c>
      <c r="CH54" s="163">
        <f t="shared" si="8"/>
        <v>1365.3600000000001</v>
      </c>
      <c r="CI54" s="445">
        <f t="shared" si="9"/>
        <v>8.9500000000000455</v>
      </c>
      <c r="CJ54" s="747"/>
      <c r="CK54" s="666"/>
      <c r="CL54" s="667"/>
      <c r="CM54" s="654"/>
      <c r="CN54" s="654"/>
      <c r="CO54" s="654"/>
      <c r="CP54" s="654"/>
      <c r="CQ54" s="654"/>
      <c r="CR54" s="654"/>
      <c r="CS54" s="654"/>
      <c r="CT54" s="654"/>
    </row>
    <row r="55" spans="1:98" s="151" customFormat="1" ht="20.25" customHeight="1" x14ac:dyDescent="0.25">
      <c r="A55" s="152">
        <f t="shared" si="7"/>
        <v>6</v>
      </c>
      <c r="B55" s="219" t="s">
        <v>220</v>
      </c>
      <c r="C55" s="518">
        <v>236.69</v>
      </c>
      <c r="D55" s="518">
        <v>236.24</v>
      </c>
      <c r="E55" s="518">
        <v>100.39</v>
      </c>
      <c r="F55" s="518">
        <v>112.67</v>
      </c>
      <c r="G55" s="518">
        <v>123.47</v>
      </c>
      <c r="H55" s="518">
        <v>127.06</v>
      </c>
      <c r="I55" s="518">
        <v>172.61</v>
      </c>
      <c r="J55" s="518">
        <v>159.71</v>
      </c>
      <c r="K55" s="518">
        <v>113.04</v>
      </c>
      <c r="L55" s="518">
        <v>101.24</v>
      </c>
      <c r="M55" s="518">
        <v>99.34</v>
      </c>
      <c r="N55" s="518">
        <v>97.4</v>
      </c>
      <c r="O55" s="519">
        <v>96.52</v>
      </c>
      <c r="P55" s="520">
        <f>SUM(C55:O55)</f>
        <v>1776.38</v>
      </c>
      <c r="Q55" s="521"/>
      <c r="R55" s="620"/>
      <c r="S55" s="615"/>
      <c r="T55" s="616"/>
      <c r="U55" s="615"/>
      <c r="V55" s="616"/>
      <c r="W55" s="615"/>
      <c r="X55" s="574"/>
      <c r="Y55" s="573"/>
      <c r="Z55" s="533"/>
      <c r="AA55" s="616"/>
      <c r="AB55" s="615"/>
      <c r="AC55" s="616"/>
      <c r="AD55" s="615"/>
      <c r="AE55" s="616"/>
      <c r="AF55" s="615"/>
      <c r="AG55" s="616"/>
      <c r="AH55" s="615"/>
      <c r="AI55" s="574">
        <v>236.69</v>
      </c>
      <c r="AJ55" s="535"/>
      <c r="AK55" s="535"/>
      <c r="AL55" s="533" t="s">
        <v>156</v>
      </c>
      <c r="AM55" s="574">
        <v>236.24</v>
      </c>
      <c r="AN55" s="535"/>
      <c r="AO55" s="573"/>
      <c r="AP55" s="524">
        <v>43614</v>
      </c>
      <c r="AQ55" s="616"/>
      <c r="AR55" s="535"/>
      <c r="AS55" s="535"/>
      <c r="AT55" s="535"/>
      <c r="AU55" s="615"/>
      <c r="AV55" s="574">
        <v>123.47</v>
      </c>
      <c r="AW55" s="535">
        <v>213.06</v>
      </c>
      <c r="AX55" s="535"/>
      <c r="AY55" s="533">
        <v>43657</v>
      </c>
      <c r="AZ55" s="579"/>
      <c r="BA55" s="578"/>
      <c r="BB55" s="578"/>
      <c r="BC55" s="578"/>
      <c r="BD55" s="578"/>
      <c r="BE55" s="578"/>
      <c r="BF55" s="524"/>
      <c r="BG55" s="522">
        <v>127.06</v>
      </c>
      <c r="BH55" s="523">
        <v>159.71</v>
      </c>
      <c r="BI55" s="533" t="s">
        <v>219</v>
      </c>
      <c r="BJ55" s="522"/>
      <c r="BK55" s="523"/>
      <c r="BL55" s="533"/>
      <c r="BM55" s="522">
        <v>113.04</v>
      </c>
      <c r="BN55" s="523"/>
      <c r="BO55" s="523"/>
      <c r="BP55" s="524">
        <v>43781</v>
      </c>
      <c r="BQ55" s="527">
        <v>101.24</v>
      </c>
      <c r="BR55" s="525">
        <v>99.34</v>
      </c>
      <c r="BS55" s="525"/>
      <c r="BT55" s="530" t="s">
        <v>360</v>
      </c>
      <c r="BU55" s="525"/>
      <c r="BV55" s="525"/>
      <c r="BW55" s="526"/>
      <c r="BX55" s="527">
        <v>97.4</v>
      </c>
      <c r="BY55" s="525"/>
      <c r="BZ55" s="525"/>
      <c r="CA55" s="525"/>
      <c r="CB55" s="528" t="s">
        <v>386</v>
      </c>
      <c r="CC55" s="527">
        <v>96.52</v>
      </c>
      <c r="CD55" s="525"/>
      <c r="CE55" s="525"/>
      <c r="CF55" s="526" t="s">
        <v>398</v>
      </c>
      <c r="CG55" s="529">
        <f t="shared" si="6"/>
        <v>1603.77</v>
      </c>
      <c r="CH55" s="163">
        <f t="shared" si="8"/>
        <v>1776.38</v>
      </c>
      <c r="CI55" s="445">
        <f t="shared" si="9"/>
        <v>-172.61000000000013</v>
      </c>
      <c r="CJ55" s="747"/>
      <c r="CK55" s="666"/>
      <c r="CL55" s="667"/>
      <c r="CM55" s="656"/>
      <c r="CN55" s="654"/>
      <c r="CO55" s="654"/>
      <c r="CP55" s="654"/>
      <c r="CQ55" s="654"/>
      <c r="CR55" s="654"/>
      <c r="CS55" s="654"/>
      <c r="CT55" s="654"/>
    </row>
    <row r="56" spans="1:98" s="151" customFormat="1" ht="20.25" customHeight="1" x14ac:dyDescent="0.25">
      <c r="A56" s="152">
        <f t="shared" si="7"/>
        <v>7</v>
      </c>
      <c r="B56" s="219" t="s">
        <v>218</v>
      </c>
      <c r="C56" s="518">
        <v>187.16</v>
      </c>
      <c r="D56" s="518">
        <v>185.8</v>
      </c>
      <c r="E56" s="518">
        <v>94.49</v>
      </c>
      <c r="F56" s="518">
        <v>93.12</v>
      </c>
      <c r="G56" s="518">
        <v>107.29</v>
      </c>
      <c r="H56" s="518">
        <v>103.83</v>
      </c>
      <c r="I56" s="518">
        <v>103.26</v>
      </c>
      <c r="J56" s="518">
        <v>103.79</v>
      </c>
      <c r="K56" s="518">
        <v>99.99</v>
      </c>
      <c r="L56" s="518">
        <v>95.83</v>
      </c>
      <c r="M56" s="518">
        <v>95.02</v>
      </c>
      <c r="N56" s="518">
        <v>92.24</v>
      </c>
      <c r="O56" s="519">
        <v>91.83</v>
      </c>
      <c r="P56" s="520">
        <f>SUM(C56:O56)</f>
        <v>1453.6499999999999</v>
      </c>
      <c r="Q56" s="521"/>
      <c r="R56" s="614"/>
      <c r="S56" s="533"/>
      <c r="T56" s="616"/>
      <c r="U56" s="615"/>
      <c r="V56" s="574"/>
      <c r="W56" s="615"/>
      <c r="X56" s="616"/>
      <c r="Y56" s="535"/>
      <c r="Z56" s="533"/>
      <c r="AA56" s="616"/>
      <c r="AB56" s="615"/>
      <c r="AC56" s="616"/>
      <c r="AD56" s="615"/>
      <c r="AE56" s="616"/>
      <c r="AF56" s="615"/>
      <c r="AG56" s="616"/>
      <c r="AH56" s="615"/>
      <c r="AI56" s="616">
        <v>372.96</v>
      </c>
      <c r="AJ56" s="535"/>
      <c r="AK56" s="535"/>
      <c r="AL56" s="533">
        <v>43577</v>
      </c>
      <c r="AM56" s="574">
        <v>94.49</v>
      </c>
      <c r="AN56" s="535"/>
      <c r="AO56" s="573"/>
      <c r="AP56" s="524">
        <v>43614</v>
      </c>
      <c r="AQ56" s="616"/>
      <c r="AR56" s="535"/>
      <c r="AS56" s="535"/>
      <c r="AT56" s="535"/>
      <c r="AU56" s="615"/>
      <c r="AV56" s="616"/>
      <c r="AW56" s="535"/>
      <c r="AX56" s="535"/>
      <c r="AY56" s="533"/>
      <c r="AZ56" s="579">
        <v>107.29</v>
      </c>
      <c r="BA56" s="523">
        <v>103.26</v>
      </c>
      <c r="BB56" s="523"/>
      <c r="BC56" s="523"/>
      <c r="BD56" s="523"/>
      <c r="BE56" s="523"/>
      <c r="BF56" s="524" t="s">
        <v>217</v>
      </c>
      <c r="BG56" s="522">
        <v>196.95</v>
      </c>
      <c r="BH56" s="578"/>
      <c r="BI56" s="533">
        <v>43712</v>
      </c>
      <c r="BJ56" s="522">
        <v>103.79</v>
      </c>
      <c r="BK56" s="523"/>
      <c r="BL56" s="533">
        <v>43742</v>
      </c>
      <c r="BM56" s="522">
        <v>99.99</v>
      </c>
      <c r="BN56" s="523"/>
      <c r="BO56" s="523"/>
      <c r="BP56" s="524">
        <v>43781</v>
      </c>
      <c r="BQ56" s="527">
        <v>95.83</v>
      </c>
      <c r="BR56" s="525">
        <v>95.02</v>
      </c>
      <c r="BS56" s="525"/>
      <c r="BT56" s="526" t="s">
        <v>377</v>
      </c>
      <c r="BU56" s="525">
        <v>92.24</v>
      </c>
      <c r="BV56" s="525"/>
      <c r="BW56" s="526" t="s">
        <v>363</v>
      </c>
      <c r="BX56" s="527"/>
      <c r="BY56" s="525"/>
      <c r="BZ56" s="525"/>
      <c r="CA56" s="525"/>
      <c r="CB56" s="528"/>
      <c r="CC56" s="527">
        <v>91.83</v>
      </c>
      <c r="CD56" s="525"/>
      <c r="CE56" s="525"/>
      <c r="CF56" s="526" t="s">
        <v>397</v>
      </c>
      <c r="CG56" s="529">
        <f t="shared" si="6"/>
        <v>1453.6499999999999</v>
      </c>
      <c r="CH56" s="163">
        <f t="shared" si="8"/>
        <v>1453.6499999999999</v>
      </c>
      <c r="CI56" s="445">
        <f t="shared" si="9"/>
        <v>0</v>
      </c>
      <c r="CJ56" s="747"/>
      <c r="CK56" s="666"/>
      <c r="CL56" s="667"/>
      <c r="CM56" s="654"/>
      <c r="CN56" s="654"/>
      <c r="CO56" s="654"/>
      <c r="CP56" s="654"/>
      <c r="CQ56" s="654"/>
      <c r="CR56" s="654"/>
      <c r="CS56" s="654"/>
      <c r="CT56" s="654"/>
    </row>
    <row r="57" spans="1:98" s="151" customFormat="1" ht="20.25" customHeight="1" x14ac:dyDescent="0.25">
      <c r="A57" s="152">
        <f t="shared" si="7"/>
        <v>8</v>
      </c>
      <c r="B57" s="219" t="s">
        <v>169</v>
      </c>
      <c r="C57" s="518">
        <v>183.52</v>
      </c>
      <c r="D57" s="518">
        <v>174.61</v>
      </c>
      <c r="E57" s="518">
        <v>94.49</v>
      </c>
      <c r="F57" s="518">
        <v>90.4</v>
      </c>
      <c r="G57" s="518">
        <v>88.68</v>
      </c>
      <c r="H57" s="518">
        <v>91.34</v>
      </c>
      <c r="I57" s="518">
        <v>88.19</v>
      </c>
      <c r="J57" s="518">
        <v>87.18</v>
      </c>
      <c r="K57" s="518">
        <v>89.61</v>
      </c>
      <c r="L57" s="518">
        <v>86.74</v>
      </c>
      <c r="M57" s="518">
        <v>89.79</v>
      </c>
      <c r="N57" s="518">
        <v>85.85</v>
      </c>
      <c r="O57" s="519">
        <v>85.85</v>
      </c>
      <c r="P57" s="520">
        <f>SUM(C57:O57)</f>
        <v>1336.2499999999998</v>
      </c>
      <c r="Q57" s="521"/>
      <c r="R57" s="620"/>
      <c r="S57" s="615"/>
      <c r="T57" s="616"/>
      <c r="U57" s="615"/>
      <c r="V57" s="616"/>
      <c r="W57" s="615"/>
      <c r="X57" s="616"/>
      <c r="Y57" s="535"/>
      <c r="Z57" s="533"/>
      <c r="AA57" s="616"/>
      <c r="AB57" s="615"/>
      <c r="AC57" s="616"/>
      <c r="AD57" s="615"/>
      <c r="AE57" s="616"/>
      <c r="AF57" s="615"/>
      <c r="AG57" s="616"/>
      <c r="AH57" s="615"/>
      <c r="AI57" s="616"/>
      <c r="AJ57" s="535"/>
      <c r="AK57" s="535"/>
      <c r="AL57" s="533"/>
      <c r="AM57" s="616"/>
      <c r="AN57" s="573"/>
      <c r="AO57" s="573"/>
      <c r="AP57" s="617"/>
      <c r="AQ57" s="616"/>
      <c r="AR57" s="535"/>
      <c r="AS57" s="535"/>
      <c r="AT57" s="535"/>
      <c r="AU57" s="615"/>
      <c r="AV57" s="574">
        <v>266.04000000000002</v>
      </c>
      <c r="AW57" s="535"/>
      <c r="AX57" s="535"/>
      <c r="AY57" s="533">
        <v>43654</v>
      </c>
      <c r="AZ57" s="579"/>
      <c r="BA57" s="578"/>
      <c r="BB57" s="578"/>
      <c r="BC57" s="578"/>
      <c r="BD57" s="578"/>
      <c r="BE57" s="578"/>
      <c r="BF57" s="524"/>
      <c r="BG57" s="522"/>
      <c r="BH57" s="523"/>
      <c r="BI57" s="533"/>
      <c r="BJ57" s="522"/>
      <c r="BK57" s="523"/>
      <c r="BL57" s="533"/>
      <c r="BM57" s="522"/>
      <c r="BN57" s="523"/>
      <c r="BO57" s="523"/>
      <c r="BP57" s="524"/>
      <c r="BQ57" s="527">
        <v>404.72</v>
      </c>
      <c r="BR57" s="525"/>
      <c r="BS57" s="525"/>
      <c r="BT57" s="526" t="s">
        <v>335</v>
      </c>
      <c r="BU57" s="525"/>
      <c r="BV57" s="525"/>
      <c r="BW57" s="526"/>
      <c r="BX57" s="527">
        <v>579.64</v>
      </c>
      <c r="BY57" s="525"/>
      <c r="BZ57" s="525"/>
      <c r="CA57" s="525"/>
      <c r="CB57" s="528" t="s">
        <v>393</v>
      </c>
      <c r="CC57" s="527"/>
      <c r="CD57" s="525"/>
      <c r="CE57" s="525"/>
      <c r="CF57" s="526"/>
      <c r="CG57" s="529">
        <f t="shared" si="6"/>
        <v>1250.4000000000001</v>
      </c>
      <c r="CH57" s="163">
        <f t="shared" si="8"/>
        <v>1336.2499999999998</v>
      </c>
      <c r="CI57" s="445">
        <f t="shared" si="9"/>
        <v>-85.849999999999682</v>
      </c>
      <c r="CJ57" s="745"/>
      <c r="CK57" s="666"/>
      <c r="CL57" s="667"/>
      <c r="CM57" s="654"/>
      <c r="CN57" s="654"/>
      <c r="CO57" s="654"/>
      <c r="CP57" s="654"/>
      <c r="CQ57" s="654"/>
      <c r="CR57" s="654"/>
      <c r="CS57" s="654"/>
      <c r="CT57" s="654"/>
    </row>
    <row r="58" spans="1:98" s="151" customFormat="1" ht="20.25" customHeight="1" x14ac:dyDescent="0.25">
      <c r="A58" s="152">
        <f t="shared" si="7"/>
        <v>9</v>
      </c>
      <c r="B58" s="219" t="s">
        <v>216</v>
      </c>
      <c r="C58" s="518">
        <v>171.7</v>
      </c>
      <c r="D58" s="518">
        <v>171.7</v>
      </c>
      <c r="E58" s="518">
        <v>98.12</v>
      </c>
      <c r="F58" s="518">
        <v>93.58</v>
      </c>
      <c r="G58" s="518">
        <v>92.31</v>
      </c>
      <c r="H58" s="518">
        <v>98.5</v>
      </c>
      <c r="I58" s="518">
        <v>104.92</v>
      </c>
      <c r="J58" s="518">
        <v>144.57</v>
      </c>
      <c r="K58" s="518">
        <v>114.25</v>
      </c>
      <c r="L58" s="518">
        <v>103.1</v>
      </c>
      <c r="M58" s="518">
        <v>99.3</v>
      </c>
      <c r="N58" s="518">
        <v>96.56</v>
      </c>
      <c r="O58" s="519">
        <v>94.41</v>
      </c>
      <c r="P58" s="520">
        <f>SUM(C58:O58)</f>
        <v>1483.02</v>
      </c>
      <c r="Q58" s="521"/>
      <c r="R58" s="614"/>
      <c r="S58" s="533"/>
      <c r="T58" s="616"/>
      <c r="U58" s="615"/>
      <c r="V58" s="574"/>
      <c r="W58" s="533"/>
      <c r="X58" s="616"/>
      <c r="Y58" s="535"/>
      <c r="Z58" s="533"/>
      <c r="AA58" s="574"/>
      <c r="AB58" s="615"/>
      <c r="AC58" s="574"/>
      <c r="AD58" s="615"/>
      <c r="AE58" s="616"/>
      <c r="AF58" s="615"/>
      <c r="AG58" s="616"/>
      <c r="AH58" s="615"/>
      <c r="AI58" s="616"/>
      <c r="AJ58" s="535"/>
      <c r="AK58" s="535"/>
      <c r="AL58" s="533"/>
      <c r="AM58" s="616">
        <v>171.7</v>
      </c>
      <c r="AN58" s="573">
        <v>98.12</v>
      </c>
      <c r="AO58" s="573">
        <v>171.7</v>
      </c>
      <c r="AP58" s="524" t="s">
        <v>215</v>
      </c>
      <c r="AQ58" s="616"/>
      <c r="AR58" s="535"/>
      <c r="AS58" s="535"/>
      <c r="AT58" s="535"/>
      <c r="AU58" s="615"/>
      <c r="AV58" s="616">
        <v>92.31</v>
      </c>
      <c r="AW58" s="535">
        <v>93.58</v>
      </c>
      <c r="AX58" s="573"/>
      <c r="AY58" s="533" t="s">
        <v>214</v>
      </c>
      <c r="AZ58" s="579">
        <v>104.92</v>
      </c>
      <c r="BA58" s="578"/>
      <c r="BB58" s="578"/>
      <c r="BC58" s="578"/>
      <c r="BD58" s="578"/>
      <c r="BE58" s="578"/>
      <c r="BF58" s="524">
        <v>43706</v>
      </c>
      <c r="BG58" s="522"/>
      <c r="BH58" s="523"/>
      <c r="BI58" s="533">
        <v>43738</v>
      </c>
      <c r="BJ58" s="522">
        <v>144.57</v>
      </c>
      <c r="BK58" s="523"/>
      <c r="BL58" s="533">
        <v>43742</v>
      </c>
      <c r="BM58" s="522">
        <v>114.25</v>
      </c>
      <c r="BN58" s="523">
        <v>98.5</v>
      </c>
      <c r="BO58" s="523">
        <v>103.1</v>
      </c>
      <c r="BP58" s="524" t="s">
        <v>327</v>
      </c>
      <c r="BQ58" s="618"/>
      <c r="BR58" s="525"/>
      <c r="BS58" s="525"/>
      <c r="BT58" s="526"/>
      <c r="BU58" s="525">
        <v>99.3</v>
      </c>
      <c r="BV58" s="525"/>
      <c r="BW58" s="526" t="s">
        <v>351</v>
      </c>
      <c r="BX58" s="527">
        <v>96.56</v>
      </c>
      <c r="BY58" s="525"/>
      <c r="BZ58" s="525"/>
      <c r="CA58" s="525"/>
      <c r="CB58" s="528" t="s">
        <v>386</v>
      </c>
      <c r="CC58" s="527">
        <v>94.41</v>
      </c>
      <c r="CD58" s="525"/>
      <c r="CE58" s="525"/>
      <c r="CF58" s="526" t="s">
        <v>398</v>
      </c>
      <c r="CG58" s="529">
        <f t="shared" si="6"/>
        <v>1483.0199999999998</v>
      </c>
      <c r="CH58" s="163">
        <f t="shared" si="8"/>
        <v>1483.02</v>
      </c>
      <c r="CI58" s="445">
        <f t="shared" si="9"/>
        <v>0</v>
      </c>
      <c r="CJ58" s="747"/>
      <c r="CK58" s="666"/>
      <c r="CL58" s="667"/>
      <c r="CM58" s="654"/>
      <c r="CN58" s="654"/>
      <c r="CO58" s="654"/>
      <c r="CP58" s="654"/>
      <c r="CQ58" s="654"/>
      <c r="CR58" s="654"/>
      <c r="CS58" s="654"/>
      <c r="CT58" s="654"/>
    </row>
    <row r="59" spans="1:98" s="151" customFormat="1" ht="20.25" customHeight="1" x14ac:dyDescent="0.25">
      <c r="A59" s="152">
        <f t="shared" si="7"/>
        <v>10</v>
      </c>
      <c r="B59" s="219" t="s">
        <v>338</v>
      </c>
      <c r="C59" s="518">
        <v>171.71</v>
      </c>
      <c r="D59" s="518">
        <v>171.7</v>
      </c>
      <c r="E59" s="518">
        <v>86.76</v>
      </c>
      <c r="F59" s="518">
        <v>86.3</v>
      </c>
      <c r="G59" s="518">
        <v>90.29</v>
      </c>
      <c r="H59" s="518">
        <v>88.68</v>
      </c>
      <c r="I59" s="518">
        <v>104.92</v>
      </c>
      <c r="J59" s="518">
        <v>87.75</v>
      </c>
      <c r="K59" s="518">
        <v>85.85</v>
      </c>
      <c r="L59" s="518">
        <v>85.85</v>
      </c>
      <c r="M59" s="518">
        <v>85.85</v>
      </c>
      <c r="N59" s="518">
        <v>85.85</v>
      </c>
      <c r="O59" s="519">
        <v>85.85</v>
      </c>
      <c r="P59" s="520">
        <f>SUM(C59:O59)</f>
        <v>1317.3599999999994</v>
      </c>
      <c r="Q59" s="521"/>
      <c r="R59" s="620"/>
      <c r="S59" s="615"/>
      <c r="T59" s="616"/>
      <c r="U59" s="615"/>
      <c r="V59" s="616"/>
      <c r="W59" s="615"/>
      <c r="X59" s="616"/>
      <c r="Y59" s="535"/>
      <c r="Z59" s="533"/>
      <c r="AA59" s="616"/>
      <c r="AB59" s="615"/>
      <c r="AC59" s="616"/>
      <c r="AD59" s="615"/>
      <c r="AE59" s="616"/>
      <c r="AF59" s="615"/>
      <c r="AG59" s="616"/>
      <c r="AH59" s="615"/>
      <c r="AI59" s="616"/>
      <c r="AJ59" s="535"/>
      <c r="AK59" s="535"/>
      <c r="AL59" s="533"/>
      <c r="AM59" s="616"/>
      <c r="AN59" s="573"/>
      <c r="AO59" s="573"/>
      <c r="AP59" s="617"/>
      <c r="AQ59" s="616"/>
      <c r="AR59" s="535"/>
      <c r="AS59" s="535"/>
      <c r="AT59" s="535"/>
      <c r="AU59" s="615"/>
      <c r="AV59" s="616"/>
      <c r="AW59" s="535"/>
      <c r="AX59" s="535"/>
      <c r="AY59" s="533"/>
      <c r="AZ59" s="579"/>
      <c r="BA59" s="578"/>
      <c r="BB59" s="578"/>
      <c r="BC59" s="578"/>
      <c r="BD59" s="578"/>
      <c r="BE59" s="578"/>
      <c r="BF59" s="524"/>
      <c r="BG59" s="522">
        <v>520</v>
      </c>
      <c r="BH59" s="523"/>
      <c r="BI59" s="533">
        <v>43712</v>
      </c>
      <c r="BJ59" s="522">
        <v>67.75</v>
      </c>
      <c r="BK59" s="523"/>
      <c r="BL59" s="533">
        <v>43745</v>
      </c>
      <c r="BM59" s="522">
        <v>65.849999999999994</v>
      </c>
      <c r="BN59" s="523"/>
      <c r="BO59" s="523"/>
      <c r="BP59" s="524">
        <v>43781</v>
      </c>
      <c r="BQ59" s="527">
        <v>65.849999999999994</v>
      </c>
      <c r="BR59" s="525"/>
      <c r="BS59" s="525"/>
      <c r="BT59" s="526" t="s">
        <v>339</v>
      </c>
      <c r="BU59" s="525"/>
      <c r="BV59" s="525"/>
      <c r="BW59" s="526"/>
      <c r="BX59" s="527">
        <v>512.05999999999995</v>
      </c>
      <c r="BY59" s="525"/>
      <c r="BZ59" s="525"/>
      <c r="CA59" s="525"/>
      <c r="CB59" s="528" t="s">
        <v>390</v>
      </c>
      <c r="CC59" s="527">
        <v>85.85</v>
      </c>
      <c r="CD59" s="525"/>
      <c r="CE59" s="525"/>
      <c r="CF59" s="526" t="s">
        <v>398</v>
      </c>
      <c r="CG59" s="529">
        <f t="shared" si="6"/>
        <v>1317.36</v>
      </c>
      <c r="CH59" s="163">
        <f t="shared" si="8"/>
        <v>1317.3599999999994</v>
      </c>
      <c r="CI59" s="445">
        <f t="shared" si="9"/>
        <v>0</v>
      </c>
      <c r="CJ59" s="745"/>
      <c r="CK59" s="666"/>
      <c r="CL59" s="667"/>
      <c r="CM59" s="654"/>
      <c r="CN59" s="654"/>
      <c r="CO59" s="654"/>
      <c r="CP59" s="654"/>
      <c r="CQ59" s="654"/>
      <c r="CR59" s="654"/>
      <c r="CS59" s="654"/>
      <c r="CT59" s="654"/>
    </row>
    <row r="60" spans="1:98" s="151" customFormat="1" ht="20.25" customHeight="1" x14ac:dyDescent="0.25">
      <c r="A60" s="152">
        <f t="shared" si="7"/>
        <v>11</v>
      </c>
      <c r="B60" s="219" t="s">
        <v>213</v>
      </c>
      <c r="C60" s="531">
        <v>99.04</v>
      </c>
      <c r="D60" s="518">
        <v>207.61</v>
      </c>
      <c r="E60" s="518">
        <v>100.85</v>
      </c>
      <c r="F60" s="518">
        <v>122.66</v>
      </c>
      <c r="G60" s="518">
        <v>139.03</v>
      </c>
      <c r="H60" s="519">
        <v>190.04</v>
      </c>
      <c r="I60" s="519">
        <v>276.81</v>
      </c>
      <c r="J60" s="519">
        <v>121.93</v>
      </c>
      <c r="K60" s="519">
        <v>109.56</v>
      </c>
      <c r="L60" s="519">
        <v>99.1</v>
      </c>
      <c r="M60" s="519">
        <v>97.04</v>
      </c>
      <c r="N60" s="519">
        <v>91.18</v>
      </c>
      <c r="O60" s="519">
        <v>90.25</v>
      </c>
      <c r="P60" s="520">
        <f>SUM(C60:O60)</f>
        <v>1745.1</v>
      </c>
      <c r="Q60" s="521"/>
      <c r="R60" s="620"/>
      <c r="S60" s="615"/>
      <c r="T60" s="616"/>
      <c r="U60" s="615"/>
      <c r="V60" s="616"/>
      <c r="W60" s="615"/>
      <c r="X60" s="616"/>
      <c r="Y60" s="535"/>
      <c r="Z60" s="533"/>
      <c r="AA60" s="616"/>
      <c r="AB60" s="615"/>
      <c r="AC60" s="616"/>
      <c r="AD60" s="615"/>
      <c r="AE60" s="616"/>
      <c r="AF60" s="615"/>
      <c r="AG60" s="616"/>
      <c r="AH60" s="615"/>
      <c r="AI60" s="616"/>
      <c r="AJ60" s="535"/>
      <c r="AK60" s="535"/>
      <c r="AL60" s="533"/>
      <c r="AM60" s="616"/>
      <c r="AN60" s="573"/>
      <c r="AO60" s="573"/>
      <c r="AP60" s="617"/>
      <c r="AQ60" s="616"/>
      <c r="AR60" s="535"/>
      <c r="AS60" s="535"/>
      <c r="AT60" s="535"/>
      <c r="AU60" s="615"/>
      <c r="AV60" s="574">
        <v>322.55</v>
      </c>
      <c r="AW60" s="535"/>
      <c r="AX60" s="535"/>
      <c r="AY60" s="533">
        <v>43665</v>
      </c>
      <c r="AZ60" s="579"/>
      <c r="BA60" s="578"/>
      <c r="BB60" s="578"/>
      <c r="BC60" s="578"/>
      <c r="BD60" s="578"/>
      <c r="BE60" s="578"/>
      <c r="BF60" s="524"/>
      <c r="BG60" s="522"/>
      <c r="BH60" s="523"/>
      <c r="BI60" s="533"/>
      <c r="BJ60" s="522"/>
      <c r="BK60" s="523"/>
      <c r="BL60" s="615"/>
      <c r="BM60" s="532">
        <v>109.56</v>
      </c>
      <c r="BN60" s="619"/>
      <c r="BO60" s="617"/>
      <c r="BP60" s="524">
        <v>44153</v>
      </c>
      <c r="BQ60" s="527">
        <v>99.1</v>
      </c>
      <c r="BR60" s="525">
        <v>1033</v>
      </c>
      <c r="BS60" s="532"/>
      <c r="BT60" s="526" t="s">
        <v>378</v>
      </c>
      <c r="BU60" s="525">
        <v>91.18</v>
      </c>
      <c r="BV60" s="525"/>
      <c r="BW60" s="526" t="s">
        <v>363</v>
      </c>
      <c r="BX60" s="527"/>
      <c r="BY60" s="525"/>
      <c r="BZ60" s="525"/>
      <c r="CA60" s="525"/>
      <c r="CB60" s="528"/>
      <c r="CC60" s="527">
        <v>90.25</v>
      </c>
      <c r="CD60" s="525"/>
      <c r="CE60" s="525"/>
      <c r="CF60" s="526" t="s">
        <v>397</v>
      </c>
      <c r="CG60" s="529">
        <f t="shared" si="6"/>
        <v>1745.6399999999999</v>
      </c>
      <c r="CH60" s="163">
        <f t="shared" si="8"/>
        <v>1745.1</v>
      </c>
      <c r="CI60" s="445">
        <f t="shared" si="9"/>
        <v>0.53999999999996362</v>
      </c>
      <c r="CJ60" s="745"/>
      <c r="CK60" s="666"/>
      <c r="CL60" s="667"/>
      <c r="CM60" s="654"/>
      <c r="CN60" s="654"/>
      <c r="CO60" s="654"/>
      <c r="CP60" s="654"/>
      <c r="CQ60" s="654"/>
      <c r="CR60" s="654"/>
      <c r="CS60" s="654"/>
      <c r="CT60" s="654"/>
    </row>
    <row r="61" spans="1:98" s="151" customFormat="1" ht="20.25" customHeight="1" x14ac:dyDescent="0.25">
      <c r="A61" s="152">
        <f t="shared" si="7"/>
        <v>12</v>
      </c>
      <c r="B61" s="219" t="s">
        <v>212</v>
      </c>
      <c r="C61" s="518">
        <v>211.7</v>
      </c>
      <c r="D61" s="518">
        <v>210.79</v>
      </c>
      <c r="E61" s="518">
        <v>91.76</v>
      </c>
      <c r="F61" s="518">
        <v>100.4</v>
      </c>
      <c r="G61" s="518">
        <v>100.39</v>
      </c>
      <c r="H61" s="518">
        <v>102.13</v>
      </c>
      <c r="I61" s="518">
        <v>207.01</v>
      </c>
      <c r="J61" s="518">
        <v>136.62</v>
      </c>
      <c r="K61" s="518">
        <v>119.3</v>
      </c>
      <c r="L61" s="518">
        <v>107.3</v>
      </c>
      <c r="M61" s="518">
        <v>101.53</v>
      </c>
      <c r="N61" s="518">
        <v>98.21</v>
      </c>
      <c r="O61" s="519">
        <v>97.4</v>
      </c>
      <c r="P61" s="520">
        <f>SUM(C61:O61)</f>
        <v>1684.5399999999997</v>
      </c>
      <c r="Q61" s="521"/>
      <c r="R61" s="620"/>
      <c r="S61" s="615"/>
      <c r="T61" s="616"/>
      <c r="U61" s="615"/>
      <c r="V61" s="616"/>
      <c r="W61" s="615"/>
      <c r="X61" s="616"/>
      <c r="Y61" s="535"/>
      <c r="Z61" s="533"/>
      <c r="AA61" s="616"/>
      <c r="AB61" s="615"/>
      <c r="AC61" s="616"/>
      <c r="AD61" s="615"/>
      <c r="AE61" s="616"/>
      <c r="AF61" s="615"/>
      <c r="AG61" s="616"/>
      <c r="AH61" s="615"/>
      <c r="AI61" s="616"/>
      <c r="AJ61" s="535"/>
      <c r="AK61" s="535"/>
      <c r="AL61" s="533"/>
      <c r="AM61" s="574">
        <v>100</v>
      </c>
      <c r="AN61" s="535"/>
      <c r="AO61" s="573"/>
      <c r="AP61" s="524">
        <v>43600</v>
      </c>
      <c r="AQ61" s="616"/>
      <c r="AR61" s="535"/>
      <c r="AS61" s="535"/>
      <c r="AT61" s="535"/>
      <c r="AU61" s="615"/>
      <c r="AV61" s="616">
        <v>101</v>
      </c>
      <c r="AW61" s="535"/>
      <c r="AX61" s="573"/>
      <c r="AY61" s="533">
        <v>43671</v>
      </c>
      <c r="AZ61" s="579">
        <v>300</v>
      </c>
      <c r="BA61" s="578"/>
      <c r="BB61" s="578"/>
      <c r="BC61" s="578"/>
      <c r="BD61" s="578"/>
      <c r="BE61" s="578"/>
      <c r="BF61" s="524">
        <v>43682</v>
      </c>
      <c r="BG61" s="522"/>
      <c r="BH61" s="523"/>
      <c r="BI61" s="533"/>
      <c r="BJ61" s="522"/>
      <c r="BK61" s="523"/>
      <c r="BL61" s="533"/>
      <c r="BM61" s="522"/>
      <c r="BN61" s="523"/>
      <c r="BO61" s="523"/>
      <c r="BP61" s="524"/>
      <c r="BQ61" s="527"/>
      <c r="BR61" s="525"/>
      <c r="BS61" s="525"/>
      <c r="BT61" s="526"/>
      <c r="BU61" s="525">
        <v>400</v>
      </c>
      <c r="BV61" s="525"/>
      <c r="BW61" s="526" t="s">
        <v>389</v>
      </c>
      <c r="BX61" s="527">
        <v>200</v>
      </c>
      <c r="BY61" s="525"/>
      <c r="BZ61" s="525"/>
      <c r="CA61" s="525"/>
      <c r="CB61" s="528" t="s">
        <v>386</v>
      </c>
      <c r="CC61" s="527">
        <v>250</v>
      </c>
      <c r="CD61" s="525"/>
      <c r="CE61" s="525"/>
      <c r="CF61" s="526" t="s">
        <v>426</v>
      </c>
      <c r="CG61" s="529">
        <f t="shared" si="6"/>
        <v>1351</v>
      </c>
      <c r="CH61" s="163">
        <f t="shared" si="8"/>
        <v>1684.5399999999997</v>
      </c>
      <c r="CI61" s="445">
        <f t="shared" si="9"/>
        <v>-333.53999999999974</v>
      </c>
      <c r="CJ61" s="770"/>
      <c r="CK61" s="762"/>
      <c r="CL61" s="771"/>
      <c r="CM61" s="771"/>
      <c r="CN61" s="665"/>
      <c r="CO61" s="654"/>
      <c r="CP61" s="654"/>
      <c r="CQ61" s="654"/>
      <c r="CR61" s="654"/>
      <c r="CS61" s="654"/>
      <c r="CT61" s="654"/>
    </row>
    <row r="62" spans="1:98" s="151" customFormat="1" ht="20.25" customHeight="1" x14ac:dyDescent="0.25">
      <c r="A62" s="152">
        <f t="shared" si="7"/>
        <v>13</v>
      </c>
      <c r="B62" s="219" t="s">
        <v>211</v>
      </c>
      <c r="C62" s="518">
        <v>193.97</v>
      </c>
      <c r="D62" s="518">
        <v>194.42</v>
      </c>
      <c r="E62" s="518">
        <v>100.39</v>
      </c>
      <c r="F62" s="518">
        <v>98.58</v>
      </c>
      <c r="G62" s="518">
        <v>94.33</v>
      </c>
      <c r="H62" s="518">
        <v>100.72</v>
      </c>
      <c r="I62" s="518">
        <v>96.07</v>
      </c>
      <c r="J62" s="518">
        <v>145.12</v>
      </c>
      <c r="K62" s="518">
        <v>124.78</v>
      </c>
      <c r="L62" s="518">
        <v>110.62</v>
      </c>
      <c r="M62" s="518">
        <v>107.5</v>
      </c>
      <c r="N62" s="518">
        <v>103.5</v>
      </c>
      <c r="O62" s="519">
        <v>102.62</v>
      </c>
      <c r="P62" s="520">
        <f>SUM(C62:O62)</f>
        <v>1572.62</v>
      </c>
      <c r="Q62" s="521"/>
      <c r="R62" s="614"/>
      <c r="S62" s="615"/>
      <c r="T62" s="616"/>
      <c r="U62" s="615"/>
      <c r="V62" s="616"/>
      <c r="W62" s="615"/>
      <c r="X62" s="616"/>
      <c r="Y62" s="535"/>
      <c r="Z62" s="533"/>
      <c r="AA62" s="616"/>
      <c r="AB62" s="615"/>
      <c r="AC62" s="616"/>
      <c r="AD62" s="615"/>
      <c r="AE62" s="616"/>
      <c r="AF62" s="615"/>
      <c r="AG62" s="616"/>
      <c r="AH62" s="615"/>
      <c r="AI62" s="616"/>
      <c r="AJ62" s="535"/>
      <c r="AK62" s="535"/>
      <c r="AL62" s="533"/>
      <c r="AM62" s="616"/>
      <c r="AN62" s="573"/>
      <c r="AO62" s="573"/>
      <c r="AP62" s="617"/>
      <c r="AQ62" s="616"/>
      <c r="AR62" s="535"/>
      <c r="AS62" s="535"/>
      <c r="AT62" s="535"/>
      <c r="AU62" s="615"/>
      <c r="AV62" s="616"/>
      <c r="AW62" s="535"/>
      <c r="AX62" s="535"/>
      <c r="AY62" s="533"/>
      <c r="AZ62" s="579">
        <v>198.97</v>
      </c>
      <c r="BA62" s="578"/>
      <c r="BB62" s="578"/>
      <c r="BC62" s="578"/>
      <c r="BD62" s="578"/>
      <c r="BE62" s="578"/>
      <c r="BF62" s="524">
        <v>43685</v>
      </c>
      <c r="BG62" s="522"/>
      <c r="BH62" s="523"/>
      <c r="BI62" s="533"/>
      <c r="BJ62" s="522"/>
      <c r="BK62" s="523"/>
      <c r="BL62" s="533"/>
      <c r="BM62" s="522"/>
      <c r="BN62" s="523"/>
      <c r="BO62" s="523"/>
      <c r="BP62" s="524"/>
      <c r="BQ62" s="527">
        <v>671.64</v>
      </c>
      <c r="BR62" s="619"/>
      <c r="BS62" s="525"/>
      <c r="BT62" s="526" t="s">
        <v>345</v>
      </c>
      <c r="BU62" s="525">
        <v>107.5</v>
      </c>
      <c r="BV62" s="525">
        <v>107.5</v>
      </c>
      <c r="BW62" s="526" t="s">
        <v>352</v>
      </c>
      <c r="BX62" s="527">
        <v>103.5</v>
      </c>
      <c r="BY62" s="525"/>
      <c r="BZ62" s="525"/>
      <c r="CA62" s="525"/>
      <c r="CB62" s="528" t="s">
        <v>386</v>
      </c>
      <c r="CC62" s="527">
        <v>102.62</v>
      </c>
      <c r="CD62" s="525"/>
      <c r="CE62" s="525"/>
      <c r="CF62" s="526" t="s">
        <v>398</v>
      </c>
      <c r="CG62" s="529">
        <f t="shared" si="6"/>
        <v>1291.73</v>
      </c>
      <c r="CH62" s="163">
        <f t="shared" si="8"/>
        <v>1572.62</v>
      </c>
      <c r="CI62" s="445">
        <f t="shared" si="9"/>
        <v>-280.88999999999987</v>
      </c>
      <c r="CJ62" s="745"/>
      <c r="CK62" s="663"/>
      <c r="CL62" s="667"/>
      <c r="CM62" s="654"/>
      <c r="CN62" s="654"/>
      <c r="CO62" s="654"/>
      <c r="CP62" s="654"/>
      <c r="CQ62" s="654"/>
      <c r="CR62" s="654"/>
      <c r="CS62" s="654"/>
      <c r="CT62" s="654"/>
    </row>
    <row r="63" spans="1:98" s="151" customFormat="1" ht="20.25" customHeight="1" x14ac:dyDescent="0.25">
      <c r="A63" s="152">
        <f t="shared" si="7"/>
        <v>14</v>
      </c>
      <c r="B63" s="219" t="s">
        <v>210</v>
      </c>
      <c r="C63" s="518">
        <v>192.16</v>
      </c>
      <c r="D63" s="518">
        <v>188.98</v>
      </c>
      <c r="E63" s="518">
        <v>97.67</v>
      </c>
      <c r="F63" s="518">
        <v>90.85</v>
      </c>
      <c r="G63" s="518">
        <v>88.68</v>
      </c>
      <c r="H63" s="518">
        <v>91.63</v>
      </c>
      <c r="I63" s="518">
        <v>92.07</v>
      </c>
      <c r="J63" s="518">
        <v>94.5</v>
      </c>
      <c r="K63" s="518">
        <v>93.36</v>
      </c>
      <c r="L63" s="518">
        <v>90.74</v>
      </c>
      <c r="M63" s="518">
        <v>89.97</v>
      </c>
      <c r="N63" s="518">
        <v>90.42</v>
      </c>
      <c r="O63" s="519">
        <v>90.25</v>
      </c>
      <c r="P63" s="520">
        <f>SUM(C63:O63)</f>
        <v>1391.28</v>
      </c>
      <c r="Q63" s="521"/>
      <c r="R63" s="614"/>
      <c r="S63" s="615"/>
      <c r="T63" s="616"/>
      <c r="U63" s="615"/>
      <c r="V63" s="616"/>
      <c r="W63" s="615"/>
      <c r="X63" s="616"/>
      <c r="Y63" s="535"/>
      <c r="Z63" s="533"/>
      <c r="AA63" s="616"/>
      <c r="AB63" s="615"/>
      <c r="AC63" s="616"/>
      <c r="AD63" s="615"/>
      <c r="AE63" s="616"/>
      <c r="AF63" s="615"/>
      <c r="AG63" s="616"/>
      <c r="AH63" s="615"/>
      <c r="AI63" s="616"/>
      <c r="AJ63" s="535"/>
      <c r="AK63" s="535"/>
      <c r="AL63" s="533"/>
      <c r="AM63" s="616"/>
      <c r="AN63" s="573"/>
      <c r="AO63" s="573"/>
      <c r="AP63" s="617"/>
      <c r="AQ63" s="616"/>
      <c r="AR63" s="535"/>
      <c r="AS63" s="535"/>
      <c r="AT63" s="535"/>
      <c r="AU63" s="615"/>
      <c r="AV63" s="616">
        <v>658.34</v>
      </c>
      <c r="AW63" s="535"/>
      <c r="AX63" s="535"/>
      <c r="AY63" s="533">
        <v>43677</v>
      </c>
      <c r="AZ63" s="579"/>
      <c r="BA63" s="578"/>
      <c r="BB63" s="578"/>
      <c r="BC63" s="578"/>
      <c r="BD63" s="578"/>
      <c r="BE63" s="578"/>
      <c r="BF63" s="524"/>
      <c r="BG63" s="522">
        <v>183.7</v>
      </c>
      <c r="BH63" s="523"/>
      <c r="BI63" s="533">
        <v>43733</v>
      </c>
      <c r="BJ63" s="522">
        <v>94.5</v>
      </c>
      <c r="BK63" s="523"/>
      <c r="BL63" s="533">
        <v>43762</v>
      </c>
      <c r="BM63" s="522"/>
      <c r="BN63" s="523"/>
      <c r="BO63" s="523"/>
      <c r="BP63" s="524"/>
      <c r="BQ63" s="527">
        <v>93.36</v>
      </c>
      <c r="BR63" s="525">
        <v>90.74</v>
      </c>
      <c r="BS63" s="525"/>
      <c r="BT63" s="526" t="s">
        <v>356</v>
      </c>
      <c r="BU63" s="525"/>
      <c r="BV63" s="525"/>
      <c r="BW63" s="526"/>
      <c r="BX63" s="527">
        <v>274.07</v>
      </c>
      <c r="BY63" s="525"/>
      <c r="BZ63" s="525"/>
      <c r="CA63" s="525"/>
      <c r="CB63" s="528" t="s">
        <v>393</v>
      </c>
      <c r="CC63" s="527"/>
      <c r="CD63" s="525"/>
      <c r="CE63" s="525"/>
      <c r="CF63" s="526"/>
      <c r="CG63" s="529">
        <f t="shared" si="6"/>
        <v>1394.7099999999998</v>
      </c>
      <c r="CH63" s="163">
        <f t="shared" si="8"/>
        <v>1391.28</v>
      </c>
      <c r="CI63" s="445">
        <f t="shared" si="9"/>
        <v>3.4299999999998363</v>
      </c>
      <c r="CJ63" s="747"/>
      <c r="CK63" s="666"/>
      <c r="CL63" s="667"/>
      <c r="CM63" s="654"/>
      <c r="CN63" s="654"/>
      <c r="CO63" s="654"/>
      <c r="CP63" s="654"/>
      <c r="CQ63" s="654"/>
      <c r="CR63" s="654"/>
      <c r="CS63" s="654"/>
      <c r="CT63" s="654"/>
    </row>
    <row r="64" spans="1:98" s="151" customFormat="1" ht="20.25" customHeight="1" x14ac:dyDescent="0.25">
      <c r="A64" s="152">
        <f t="shared" si="7"/>
        <v>15</v>
      </c>
      <c r="B64" s="219" t="s">
        <v>209</v>
      </c>
      <c r="C64" s="518">
        <v>194.43</v>
      </c>
      <c r="D64" s="518">
        <v>190.79</v>
      </c>
      <c r="E64" s="518">
        <v>95.4</v>
      </c>
      <c r="F64" s="518">
        <v>91.76</v>
      </c>
      <c r="G64" s="518">
        <v>91.51</v>
      </c>
      <c r="H64" s="518">
        <v>94.78</v>
      </c>
      <c r="I64" s="518">
        <v>94.66</v>
      </c>
      <c r="J64" s="518">
        <v>96.48</v>
      </c>
      <c r="K64" s="518">
        <v>94.66</v>
      </c>
      <c r="L64" s="518">
        <v>91.34</v>
      </c>
      <c r="M64" s="518">
        <v>90.74</v>
      </c>
      <c r="N64" s="518">
        <v>90.9</v>
      </c>
      <c r="O64" s="519">
        <v>90.5</v>
      </c>
      <c r="P64" s="520">
        <f>SUM(C64:O64)</f>
        <v>1407.95</v>
      </c>
      <c r="Q64" s="521"/>
      <c r="R64" s="620"/>
      <c r="S64" s="615"/>
      <c r="T64" s="616"/>
      <c r="U64" s="615"/>
      <c r="V64" s="574"/>
      <c r="W64" s="615"/>
      <c r="X64" s="574"/>
      <c r="Y64" s="573"/>
      <c r="Z64" s="533"/>
      <c r="AA64" s="616"/>
      <c r="AB64" s="615"/>
      <c r="AC64" s="616"/>
      <c r="AD64" s="615"/>
      <c r="AE64" s="616"/>
      <c r="AF64" s="615"/>
      <c r="AG64" s="616"/>
      <c r="AH64" s="615"/>
      <c r="AI64" s="574">
        <v>190.79</v>
      </c>
      <c r="AJ64" s="535"/>
      <c r="AK64" s="535"/>
      <c r="AL64" s="533" t="s">
        <v>208</v>
      </c>
      <c r="AM64" s="616"/>
      <c r="AN64" s="573"/>
      <c r="AO64" s="573"/>
      <c r="AP64" s="617"/>
      <c r="AQ64" s="616"/>
      <c r="AR64" s="535"/>
      <c r="AS64" s="535"/>
      <c r="AT64" s="535"/>
      <c r="AU64" s="615"/>
      <c r="AV64" s="574">
        <v>91.51</v>
      </c>
      <c r="AW64" s="535"/>
      <c r="AX64" s="535"/>
      <c r="AY64" s="533">
        <v>43663</v>
      </c>
      <c r="AZ64" s="579">
        <v>94.78</v>
      </c>
      <c r="BA64" s="578">
        <v>290.08</v>
      </c>
      <c r="BB64" s="578"/>
      <c r="BC64" s="578"/>
      <c r="BD64" s="578"/>
      <c r="BE64" s="578"/>
      <c r="BF64" s="524" t="s">
        <v>207</v>
      </c>
      <c r="BG64" s="522">
        <v>94.66</v>
      </c>
      <c r="BH64" s="523"/>
      <c r="BI64" s="533">
        <v>43717</v>
      </c>
      <c r="BJ64" s="522">
        <v>96.48</v>
      </c>
      <c r="BK64" s="523"/>
      <c r="BL64" s="533">
        <v>43755</v>
      </c>
      <c r="BM64" s="522">
        <v>94.66</v>
      </c>
      <c r="BN64" s="523"/>
      <c r="BO64" s="523"/>
      <c r="BP64" s="524">
        <v>43782</v>
      </c>
      <c r="BQ64" s="618"/>
      <c r="BR64" s="525"/>
      <c r="BS64" s="525"/>
      <c r="BT64" s="526"/>
      <c r="BU64" s="525">
        <v>273.58999999999997</v>
      </c>
      <c r="BV64" s="525">
        <v>90.9</v>
      </c>
      <c r="BW64" s="526" t="s">
        <v>351</v>
      </c>
      <c r="BX64" s="527"/>
      <c r="BY64" s="525"/>
      <c r="BZ64" s="525"/>
      <c r="CA64" s="525"/>
      <c r="CB64" s="528"/>
      <c r="CC64" s="527"/>
      <c r="CD64" s="525"/>
      <c r="CE64" s="525"/>
      <c r="CF64" s="526"/>
      <c r="CG64" s="529">
        <f t="shared" si="6"/>
        <v>1317.45</v>
      </c>
      <c r="CH64" s="163">
        <f t="shared" si="8"/>
        <v>1407.95</v>
      </c>
      <c r="CI64" s="445">
        <f t="shared" si="9"/>
        <v>-90.5</v>
      </c>
      <c r="CJ64" s="747"/>
      <c r="CK64" s="666"/>
      <c r="CL64" s="667"/>
      <c r="CM64" s="654"/>
      <c r="CN64" s="654"/>
      <c r="CO64" s="654"/>
      <c r="CP64" s="654"/>
      <c r="CQ64" s="654"/>
      <c r="CR64" s="654"/>
      <c r="CS64" s="654"/>
      <c r="CT64" s="654"/>
    </row>
    <row r="65" spans="1:98" s="151" customFormat="1" ht="20.25" customHeight="1" x14ac:dyDescent="0.25">
      <c r="A65" s="152">
        <f t="shared" si="7"/>
        <v>16</v>
      </c>
      <c r="B65" s="219" t="s">
        <v>206</v>
      </c>
      <c r="C65" s="518">
        <v>220.79</v>
      </c>
      <c r="D65" s="518">
        <v>215.79</v>
      </c>
      <c r="E65" s="518">
        <v>98.12</v>
      </c>
      <c r="F65" s="518">
        <v>107.67</v>
      </c>
      <c r="G65" s="518">
        <v>89.08</v>
      </c>
      <c r="H65" s="518">
        <v>102.7</v>
      </c>
      <c r="I65" s="518">
        <v>104.15</v>
      </c>
      <c r="J65" s="518">
        <v>101.48</v>
      </c>
      <c r="K65" s="518">
        <v>98.45</v>
      </c>
      <c r="L65" s="518">
        <v>91.43</v>
      </c>
      <c r="M65" s="518">
        <v>89.97</v>
      </c>
      <c r="N65" s="518">
        <v>90.5</v>
      </c>
      <c r="O65" s="519">
        <v>91.55</v>
      </c>
      <c r="P65" s="520">
        <f>SUM(C65:O65)</f>
        <v>1501.68</v>
      </c>
      <c r="Q65" s="521"/>
      <c r="R65" s="620"/>
      <c r="S65" s="615"/>
      <c r="T65" s="574"/>
      <c r="U65" s="533"/>
      <c r="V65" s="616"/>
      <c r="W65" s="615"/>
      <c r="X65" s="616"/>
      <c r="Y65" s="535"/>
      <c r="Z65" s="533"/>
      <c r="AA65" s="616"/>
      <c r="AB65" s="615"/>
      <c r="AC65" s="616"/>
      <c r="AD65" s="615"/>
      <c r="AE65" s="616"/>
      <c r="AF65" s="615"/>
      <c r="AG65" s="616"/>
      <c r="AH65" s="615"/>
      <c r="AI65" s="616"/>
      <c r="AJ65" s="535"/>
      <c r="AK65" s="535"/>
      <c r="AL65" s="533"/>
      <c r="AM65" s="616">
        <v>215.79</v>
      </c>
      <c r="AN65" s="573">
        <v>98.12</v>
      </c>
      <c r="AO65" s="573"/>
      <c r="AP65" s="524" t="s">
        <v>205</v>
      </c>
      <c r="AQ65" s="574">
        <v>107.67</v>
      </c>
      <c r="AR65" s="573"/>
      <c r="AS65" s="573"/>
      <c r="AT65" s="573"/>
      <c r="AU65" s="533">
        <v>43642</v>
      </c>
      <c r="AV65" s="574">
        <v>89.08</v>
      </c>
      <c r="AW65" s="535"/>
      <c r="AX65" s="535"/>
      <c r="AY65" s="533">
        <v>43661</v>
      </c>
      <c r="AZ65" s="579"/>
      <c r="BA65" s="578"/>
      <c r="BB65" s="578"/>
      <c r="BC65" s="578"/>
      <c r="BD65" s="578"/>
      <c r="BE65" s="578"/>
      <c r="BF65" s="524"/>
      <c r="BG65" s="522">
        <v>104.15</v>
      </c>
      <c r="BH65" s="523"/>
      <c r="BI65" s="533">
        <v>43717</v>
      </c>
      <c r="BJ65" s="522"/>
      <c r="BK65" s="523"/>
      <c r="BL65" s="533"/>
      <c r="BM65" s="522">
        <v>98.45</v>
      </c>
      <c r="BN65" s="523"/>
      <c r="BO65" s="523"/>
      <c r="BP65" s="524">
        <v>43781</v>
      </c>
      <c r="BQ65" s="527"/>
      <c r="BR65" s="525"/>
      <c r="BS65" s="525"/>
      <c r="BT65" s="526"/>
      <c r="BU65" s="525"/>
      <c r="BV65" s="525"/>
      <c r="BW65" s="526"/>
      <c r="BX65" s="527">
        <v>91.43</v>
      </c>
      <c r="BY65" s="525">
        <v>89.97</v>
      </c>
      <c r="BZ65" s="525">
        <v>90.5</v>
      </c>
      <c r="CA65" s="525">
        <v>102.7</v>
      </c>
      <c r="CB65" s="528" t="s">
        <v>391</v>
      </c>
      <c r="CC65" s="527">
        <v>91.55</v>
      </c>
      <c r="CD65" s="525"/>
      <c r="CE65" s="525"/>
      <c r="CF65" s="526" t="s">
        <v>435</v>
      </c>
      <c r="CG65" s="529">
        <f t="shared" si="6"/>
        <v>1179.4100000000001</v>
      </c>
      <c r="CH65" s="163">
        <f t="shared" si="8"/>
        <v>1501.68</v>
      </c>
      <c r="CI65" s="445">
        <f t="shared" si="9"/>
        <v>-322.27</v>
      </c>
      <c r="CJ65" s="748"/>
      <c r="CK65" s="762"/>
      <c r="CL65" s="667"/>
      <c r="CM65" s="654"/>
      <c r="CN65" s="654"/>
      <c r="CO65" s="654"/>
      <c r="CP65" s="654"/>
      <c r="CQ65" s="654"/>
      <c r="CR65" s="654"/>
      <c r="CS65" s="654"/>
      <c r="CT65" s="654"/>
    </row>
    <row r="66" spans="1:98" s="151" customFormat="1" ht="20.25" customHeight="1" x14ac:dyDescent="0.25">
      <c r="A66" s="152">
        <f t="shared" si="7"/>
        <v>17</v>
      </c>
      <c r="B66" s="219" t="s">
        <v>204</v>
      </c>
      <c r="C66" s="518">
        <v>211.24</v>
      </c>
      <c r="D66" s="518">
        <v>202.6</v>
      </c>
      <c r="E66" s="518">
        <v>96.76</v>
      </c>
      <c r="F66" s="518">
        <v>100.85</v>
      </c>
      <c r="G66" s="518">
        <v>102.82</v>
      </c>
      <c r="H66" s="518">
        <v>106.62</v>
      </c>
      <c r="I66" s="518">
        <v>107.54</v>
      </c>
      <c r="J66" s="518">
        <v>110.21</v>
      </c>
      <c r="K66" s="518">
        <v>105.16</v>
      </c>
      <c r="L66" s="518">
        <v>98.9</v>
      </c>
      <c r="M66" s="518">
        <v>96.19</v>
      </c>
      <c r="N66" s="518">
        <v>94.54</v>
      </c>
      <c r="O66" s="519">
        <v>93.25</v>
      </c>
      <c r="P66" s="520">
        <f>SUM(C66:O66)</f>
        <v>1526.68</v>
      </c>
      <c r="Q66" s="521"/>
      <c r="R66" s="614"/>
      <c r="S66" s="533"/>
      <c r="T66" s="574"/>
      <c r="U66" s="533"/>
      <c r="V66" s="616"/>
      <c r="W66" s="615"/>
      <c r="X66" s="616"/>
      <c r="Y66" s="535"/>
      <c r="Z66" s="533"/>
      <c r="AA66" s="616"/>
      <c r="AB66" s="615"/>
      <c r="AC66" s="616"/>
      <c r="AD66" s="615"/>
      <c r="AE66" s="616"/>
      <c r="AF66" s="615"/>
      <c r="AG66" s="616"/>
      <c r="AH66" s="615"/>
      <c r="AI66" s="616"/>
      <c r="AJ66" s="535"/>
      <c r="AK66" s="535"/>
      <c r="AL66" s="533"/>
      <c r="AM66" s="616"/>
      <c r="AN66" s="573"/>
      <c r="AO66" s="573"/>
      <c r="AP66" s="617"/>
      <c r="AQ66" s="616"/>
      <c r="AR66" s="535"/>
      <c r="AS66" s="535"/>
      <c r="AT66" s="535"/>
      <c r="AU66" s="615"/>
      <c r="AV66" s="616">
        <v>211.24</v>
      </c>
      <c r="AW66" s="535">
        <v>202.6</v>
      </c>
      <c r="AX66" s="535"/>
      <c r="AY66" s="533" t="s">
        <v>203</v>
      </c>
      <c r="AZ66" s="579">
        <v>197.61</v>
      </c>
      <c r="BA66" s="578">
        <v>106.62</v>
      </c>
      <c r="BB66" s="578"/>
      <c r="BC66" s="578"/>
      <c r="BD66" s="578"/>
      <c r="BE66" s="578"/>
      <c r="BF66" s="524">
        <v>43685</v>
      </c>
      <c r="BG66" s="522"/>
      <c r="BH66" s="523"/>
      <c r="BI66" s="533"/>
      <c r="BJ66" s="522">
        <v>514.59</v>
      </c>
      <c r="BK66" s="523"/>
      <c r="BL66" s="533">
        <v>43745</v>
      </c>
      <c r="BM66" s="522">
        <v>105.16</v>
      </c>
      <c r="BN66" s="619"/>
      <c r="BO66" s="523"/>
      <c r="BP66" s="524">
        <v>43781</v>
      </c>
      <c r="BQ66" s="527">
        <v>98.9</v>
      </c>
      <c r="BR66" s="525"/>
      <c r="BS66" s="525"/>
      <c r="BT66" s="526" t="s">
        <v>343</v>
      </c>
      <c r="BU66" s="525">
        <v>1.07</v>
      </c>
      <c r="BV66" s="525">
        <v>94.54</v>
      </c>
      <c r="BW66" s="526" t="s">
        <v>364</v>
      </c>
      <c r="BX66" s="527"/>
      <c r="BY66" s="525"/>
      <c r="BZ66" s="525"/>
      <c r="CA66" s="525"/>
      <c r="CB66" s="528"/>
      <c r="CC66" s="527">
        <v>93.25</v>
      </c>
      <c r="CD66" s="525"/>
      <c r="CE66" s="525"/>
      <c r="CF66" s="526" t="s">
        <v>398</v>
      </c>
      <c r="CG66" s="529">
        <f t="shared" si="6"/>
        <v>1625.5800000000002</v>
      </c>
      <c r="CH66" s="163">
        <f t="shared" si="8"/>
        <v>1526.68</v>
      </c>
      <c r="CI66" s="445">
        <f t="shared" si="9"/>
        <v>98.900000000000091</v>
      </c>
      <c r="CJ66" s="747"/>
      <c r="CK66" s="666"/>
      <c r="CL66" s="667"/>
      <c r="CM66" s="654"/>
      <c r="CN66" s="654"/>
      <c r="CO66" s="654"/>
      <c r="CP66" s="654"/>
      <c r="CQ66" s="654"/>
      <c r="CR66" s="654"/>
      <c r="CS66" s="654"/>
      <c r="CT66" s="654"/>
    </row>
    <row r="67" spans="1:98" s="151" customFormat="1" ht="20.25" customHeight="1" x14ac:dyDescent="0.25">
      <c r="A67" s="152">
        <f t="shared" si="7"/>
        <v>18</v>
      </c>
      <c r="B67" s="219" t="s">
        <v>202</v>
      </c>
      <c r="C67" s="518">
        <v>187.61</v>
      </c>
      <c r="D67" s="518">
        <v>183.52</v>
      </c>
      <c r="E67" s="518">
        <v>96.76</v>
      </c>
      <c r="F67" s="518">
        <v>94.03</v>
      </c>
      <c r="G67" s="518">
        <v>99.59</v>
      </c>
      <c r="H67" s="518">
        <v>96.03</v>
      </c>
      <c r="I67" s="518">
        <v>93.65</v>
      </c>
      <c r="J67" s="518">
        <v>91.43</v>
      </c>
      <c r="K67" s="518">
        <v>91.26</v>
      </c>
      <c r="L67" s="518">
        <v>89</v>
      </c>
      <c r="M67" s="518">
        <v>86.66</v>
      </c>
      <c r="N67" s="518">
        <v>85.85</v>
      </c>
      <c r="O67" s="519">
        <v>85.85</v>
      </c>
      <c r="P67" s="520">
        <f>SUM(C67:O67)</f>
        <v>1381.2399999999998</v>
      </c>
      <c r="Q67" s="521"/>
      <c r="R67" s="614"/>
      <c r="S67" s="533"/>
      <c r="T67" s="616"/>
      <c r="U67" s="615"/>
      <c r="V67" s="616"/>
      <c r="W67" s="615"/>
      <c r="X67" s="574"/>
      <c r="Y67" s="573"/>
      <c r="Z67" s="533"/>
      <c r="AA67" s="616"/>
      <c r="AB67" s="615"/>
      <c r="AC67" s="616"/>
      <c r="AD67" s="615"/>
      <c r="AE67" s="616"/>
      <c r="AF67" s="615"/>
      <c r="AG67" s="616"/>
      <c r="AH67" s="615"/>
      <c r="AI67" s="616">
        <v>371.13</v>
      </c>
      <c r="AJ67" s="535"/>
      <c r="AK67" s="535"/>
      <c r="AL67" s="533">
        <v>43577</v>
      </c>
      <c r="AM67" s="616">
        <v>96.76</v>
      </c>
      <c r="AN67" s="573"/>
      <c r="AO67" s="573"/>
      <c r="AP67" s="524">
        <v>43616</v>
      </c>
      <c r="AQ67" s="616"/>
      <c r="AR67" s="535"/>
      <c r="AS67" s="535"/>
      <c r="AT67" s="535"/>
      <c r="AU67" s="615"/>
      <c r="AV67" s="574">
        <v>99.59</v>
      </c>
      <c r="AW67" s="535"/>
      <c r="AX67" s="535"/>
      <c r="AY67" s="533">
        <v>43654</v>
      </c>
      <c r="AZ67" s="579">
        <v>96.03</v>
      </c>
      <c r="BA67" s="578"/>
      <c r="BB67" s="578"/>
      <c r="BC67" s="578"/>
      <c r="BD67" s="578"/>
      <c r="BE67" s="578"/>
      <c r="BF67" s="524">
        <v>43685</v>
      </c>
      <c r="BG67" s="522">
        <v>187.68</v>
      </c>
      <c r="BH67" s="523"/>
      <c r="BI67" s="533">
        <v>43713</v>
      </c>
      <c r="BJ67" s="522"/>
      <c r="BK67" s="523"/>
      <c r="BL67" s="533"/>
      <c r="BM67" s="522">
        <v>91.26</v>
      </c>
      <c r="BN67" s="523"/>
      <c r="BO67" s="523"/>
      <c r="BP67" s="524">
        <v>43781</v>
      </c>
      <c r="BQ67" s="527">
        <v>89</v>
      </c>
      <c r="BR67" s="525"/>
      <c r="BS67" s="525"/>
      <c r="BT67" s="526" t="s">
        <v>336</v>
      </c>
      <c r="BU67" s="525"/>
      <c r="BV67" s="525"/>
      <c r="BW67" s="526"/>
      <c r="BX67" s="527">
        <v>85.85</v>
      </c>
      <c r="BY67" s="525"/>
      <c r="BZ67" s="525"/>
      <c r="CA67" s="525"/>
      <c r="CB67" s="528" t="s">
        <v>386</v>
      </c>
      <c r="CC67" s="527">
        <v>85.85</v>
      </c>
      <c r="CD67" s="525"/>
      <c r="CE67" s="525"/>
      <c r="CF67" s="526" t="s">
        <v>435</v>
      </c>
      <c r="CG67" s="529">
        <f t="shared" si="6"/>
        <v>1203.1499999999999</v>
      </c>
      <c r="CH67" s="163">
        <f t="shared" si="8"/>
        <v>1381.2399999999998</v>
      </c>
      <c r="CI67" s="445">
        <f t="shared" si="9"/>
        <v>-178.08999999999992</v>
      </c>
      <c r="CJ67" s="747"/>
      <c r="CK67" s="666"/>
      <c r="CL67" s="667"/>
      <c r="CM67" s="654"/>
      <c r="CN67" s="654"/>
      <c r="CO67" s="654"/>
      <c r="CP67" s="654"/>
      <c r="CQ67" s="654"/>
      <c r="CR67" s="654"/>
      <c r="CS67" s="654"/>
      <c r="CT67" s="654"/>
    </row>
    <row r="68" spans="1:98" s="151" customFormat="1" ht="20.25" customHeight="1" x14ac:dyDescent="0.25">
      <c r="A68" s="152">
        <f t="shared" si="7"/>
        <v>19</v>
      </c>
      <c r="B68" s="219" t="s">
        <v>201</v>
      </c>
      <c r="C68" s="518">
        <v>226.24</v>
      </c>
      <c r="D68" s="518">
        <v>212.15</v>
      </c>
      <c r="E68" s="518">
        <v>100.4</v>
      </c>
      <c r="F68" s="518">
        <v>114.94</v>
      </c>
      <c r="G68" s="518">
        <v>110.49</v>
      </c>
      <c r="H68" s="518">
        <v>109.36</v>
      </c>
      <c r="I68" s="518">
        <v>275.67</v>
      </c>
      <c r="J68" s="518">
        <v>122.61</v>
      </c>
      <c r="K68" s="518">
        <v>116.8</v>
      </c>
      <c r="L68" s="518">
        <v>102.66</v>
      </c>
      <c r="M68" s="518">
        <v>98.82</v>
      </c>
      <c r="N68" s="518">
        <v>97.69</v>
      </c>
      <c r="O68" s="519">
        <v>95.63</v>
      </c>
      <c r="P68" s="520">
        <f>SUM(C68:O68)</f>
        <v>1783.46</v>
      </c>
      <c r="Q68" s="521"/>
      <c r="R68" s="620"/>
      <c r="S68" s="615"/>
      <c r="T68" s="616"/>
      <c r="U68" s="615"/>
      <c r="V68" s="616"/>
      <c r="W68" s="615"/>
      <c r="X68" s="574"/>
      <c r="Y68" s="573"/>
      <c r="Z68" s="533"/>
      <c r="AA68" s="616"/>
      <c r="AB68" s="615"/>
      <c r="AC68" s="616"/>
      <c r="AD68" s="615"/>
      <c r="AE68" s="616"/>
      <c r="AF68" s="615"/>
      <c r="AG68" s="616"/>
      <c r="AH68" s="615"/>
      <c r="AI68" s="616"/>
      <c r="AJ68" s="535"/>
      <c r="AK68" s="535"/>
      <c r="AL68" s="533"/>
      <c r="AM68" s="574">
        <v>326.64</v>
      </c>
      <c r="AN68" s="535"/>
      <c r="AO68" s="573"/>
      <c r="AP68" s="524" t="s">
        <v>138</v>
      </c>
      <c r="AQ68" s="574">
        <v>212.15</v>
      </c>
      <c r="AR68" s="573"/>
      <c r="AS68" s="573"/>
      <c r="AT68" s="573"/>
      <c r="AU68" s="615">
        <v>43640</v>
      </c>
      <c r="AV68" s="574">
        <v>114.94</v>
      </c>
      <c r="AW68" s="535"/>
      <c r="AX68" s="535"/>
      <c r="AY68" s="533">
        <v>43665</v>
      </c>
      <c r="AZ68" s="579">
        <v>109.36</v>
      </c>
      <c r="BA68" s="578"/>
      <c r="BB68" s="578"/>
      <c r="BC68" s="578"/>
      <c r="BD68" s="578"/>
      <c r="BE68" s="578"/>
      <c r="BF68" s="524">
        <v>43685</v>
      </c>
      <c r="BG68" s="522">
        <v>110.49</v>
      </c>
      <c r="BH68" s="523"/>
      <c r="BI68" s="533">
        <v>43717</v>
      </c>
      <c r="BJ68" s="522">
        <v>122.61</v>
      </c>
      <c r="BK68" s="523"/>
      <c r="BL68" s="533">
        <v>43755</v>
      </c>
      <c r="BM68" s="522">
        <v>116.8</v>
      </c>
      <c r="BN68" s="523"/>
      <c r="BO68" s="523"/>
      <c r="BP68" s="524">
        <v>43781</v>
      </c>
      <c r="BQ68" s="527">
        <v>102.66</v>
      </c>
      <c r="BR68" s="525"/>
      <c r="BS68" s="525"/>
      <c r="BT68" s="526" t="s">
        <v>336</v>
      </c>
      <c r="BU68" s="525">
        <v>275</v>
      </c>
      <c r="BV68" s="525"/>
      <c r="BW68" s="526" t="s">
        <v>347</v>
      </c>
      <c r="BX68" s="527">
        <v>99</v>
      </c>
      <c r="BY68" s="525">
        <v>97.69</v>
      </c>
      <c r="BZ68" s="525"/>
      <c r="CA68" s="525"/>
      <c r="CB68" s="528" t="s">
        <v>420</v>
      </c>
      <c r="CC68" s="527"/>
      <c r="CD68" s="525"/>
      <c r="CE68" s="525"/>
      <c r="CF68" s="526"/>
      <c r="CG68" s="529">
        <f t="shared" si="6"/>
        <v>1687.3400000000001</v>
      </c>
      <c r="CH68" s="163">
        <f t="shared" si="8"/>
        <v>1783.46</v>
      </c>
      <c r="CI68" s="445">
        <f t="shared" si="9"/>
        <v>-96.119999999999891</v>
      </c>
      <c r="CJ68" s="747"/>
      <c r="CK68" s="666"/>
      <c r="CL68" s="667"/>
      <c r="CM68" s="654"/>
      <c r="CN68" s="654"/>
      <c r="CO68" s="654"/>
      <c r="CP68" s="654"/>
      <c r="CQ68" s="654"/>
      <c r="CR68" s="654"/>
      <c r="CS68" s="654"/>
      <c r="CT68" s="654"/>
    </row>
    <row r="69" spans="1:98" s="151" customFormat="1" ht="20.25" customHeight="1" x14ac:dyDescent="0.25">
      <c r="A69" s="152">
        <f t="shared" si="7"/>
        <v>20</v>
      </c>
      <c r="B69" s="219" t="s">
        <v>200</v>
      </c>
      <c r="C69" s="518">
        <v>226.24</v>
      </c>
      <c r="D69" s="518">
        <v>208.97</v>
      </c>
      <c r="E69" s="518">
        <v>120.39</v>
      </c>
      <c r="F69" s="518">
        <v>121.76</v>
      </c>
      <c r="G69" s="518">
        <v>116.55</v>
      </c>
      <c r="H69" s="518">
        <v>138.9</v>
      </c>
      <c r="I69" s="518">
        <v>222.67</v>
      </c>
      <c r="J69" s="518">
        <v>172.98</v>
      </c>
      <c r="K69" s="518">
        <v>136.30000000000001</v>
      </c>
      <c r="L69" s="518">
        <v>120.23</v>
      </c>
      <c r="M69" s="518">
        <v>87.79</v>
      </c>
      <c r="N69" s="518">
        <v>104.23</v>
      </c>
      <c r="O69" s="519">
        <v>102.74</v>
      </c>
      <c r="P69" s="520">
        <f>SUM(C69:O69)</f>
        <v>1879.75</v>
      </c>
      <c r="Q69" s="521"/>
      <c r="R69" s="620"/>
      <c r="S69" s="615"/>
      <c r="T69" s="574"/>
      <c r="U69" s="615"/>
      <c r="V69" s="616"/>
      <c r="W69" s="615"/>
      <c r="X69" s="616"/>
      <c r="Y69" s="535"/>
      <c r="Z69" s="533"/>
      <c r="AA69" s="616"/>
      <c r="AB69" s="615"/>
      <c r="AC69" s="616"/>
      <c r="AD69" s="615"/>
      <c r="AE69" s="616"/>
      <c r="AF69" s="615"/>
      <c r="AG69" s="616"/>
      <c r="AH69" s="615"/>
      <c r="AI69" s="616"/>
      <c r="AJ69" s="535"/>
      <c r="AK69" s="535"/>
      <c r="AL69" s="533"/>
      <c r="AM69" s="574">
        <v>435.21</v>
      </c>
      <c r="AN69" s="535"/>
      <c r="AO69" s="573"/>
      <c r="AP69" s="524" t="s">
        <v>138</v>
      </c>
      <c r="AQ69" s="616"/>
      <c r="AR69" s="535"/>
      <c r="AS69" s="535"/>
      <c r="AT69" s="535"/>
      <c r="AU69" s="615"/>
      <c r="AV69" s="616"/>
      <c r="AW69" s="535"/>
      <c r="AX69" s="535"/>
      <c r="AY69" s="533"/>
      <c r="AZ69" s="579">
        <v>242.15</v>
      </c>
      <c r="BA69" s="578"/>
      <c r="BB69" s="578"/>
      <c r="BC69" s="578"/>
      <c r="BD69" s="578"/>
      <c r="BE69" s="578"/>
      <c r="BF69" s="524">
        <v>43700</v>
      </c>
      <c r="BG69" s="522">
        <v>121.76</v>
      </c>
      <c r="BH69" s="523"/>
      <c r="BI69" s="533">
        <v>43733</v>
      </c>
      <c r="BJ69" s="522"/>
      <c r="BK69" s="523"/>
      <c r="BL69" s="533"/>
      <c r="BM69" s="522"/>
      <c r="BN69" s="523"/>
      <c r="BO69" s="523"/>
      <c r="BP69" s="524"/>
      <c r="BQ69" s="527">
        <v>400</v>
      </c>
      <c r="BR69" s="525">
        <v>385</v>
      </c>
      <c r="BS69" s="525"/>
      <c r="BT69" s="526" t="s">
        <v>375</v>
      </c>
      <c r="BU69" s="525"/>
      <c r="BV69" s="525"/>
      <c r="BW69" s="526"/>
      <c r="BX69" s="527">
        <v>150</v>
      </c>
      <c r="BY69" s="525"/>
      <c r="BZ69" s="525"/>
      <c r="CA69" s="525"/>
      <c r="CB69" s="528" t="s">
        <v>390</v>
      </c>
      <c r="CC69" s="527"/>
      <c r="CD69" s="525"/>
      <c r="CE69" s="525"/>
      <c r="CF69" s="526"/>
      <c r="CG69" s="529">
        <f t="shared" si="6"/>
        <v>1734.12</v>
      </c>
      <c r="CH69" s="163">
        <f t="shared" si="8"/>
        <v>1879.75</v>
      </c>
      <c r="CI69" s="445">
        <f t="shared" si="9"/>
        <v>-145.63000000000011</v>
      </c>
      <c r="CJ69" s="745"/>
      <c r="CK69" s="663"/>
      <c r="CL69" s="667"/>
      <c r="CM69" s="654"/>
      <c r="CN69" s="654"/>
      <c r="CO69" s="654"/>
      <c r="CP69" s="654"/>
      <c r="CQ69" s="654"/>
      <c r="CR69" s="654"/>
      <c r="CS69" s="654"/>
      <c r="CT69" s="654"/>
    </row>
    <row r="70" spans="1:98" s="151" customFormat="1" ht="20.25" customHeight="1" x14ac:dyDescent="0.25">
      <c r="A70" s="152">
        <f t="shared" si="7"/>
        <v>21</v>
      </c>
      <c r="B70" s="219" t="s">
        <v>199</v>
      </c>
      <c r="C70" s="518">
        <v>183.98</v>
      </c>
      <c r="D70" s="518">
        <v>183.06</v>
      </c>
      <c r="E70" s="518">
        <v>99.03</v>
      </c>
      <c r="F70" s="518">
        <v>99.95</v>
      </c>
      <c r="G70" s="518">
        <v>102.41</v>
      </c>
      <c r="H70" s="518">
        <v>88.64</v>
      </c>
      <c r="I70" s="518">
        <v>102.45</v>
      </c>
      <c r="J70" s="518">
        <v>112.56</v>
      </c>
      <c r="K70" s="518">
        <v>105.52</v>
      </c>
      <c r="L70" s="518">
        <v>96.96</v>
      </c>
      <c r="M70" s="518">
        <v>94.5</v>
      </c>
      <c r="N70" s="518">
        <v>93.61</v>
      </c>
      <c r="O70" s="519">
        <v>92.84</v>
      </c>
      <c r="P70" s="520">
        <f>SUM(C70:O70)</f>
        <v>1455.5099999999998</v>
      </c>
      <c r="Q70" s="521"/>
      <c r="R70" s="620">
        <v>70.58</v>
      </c>
      <c r="S70" s="615">
        <v>43692</v>
      </c>
      <c r="T70" s="616"/>
      <c r="U70" s="615"/>
      <c r="V70" s="616"/>
      <c r="W70" s="615"/>
      <c r="X70" s="574"/>
      <c r="Y70" s="573"/>
      <c r="Z70" s="533"/>
      <c r="AA70" s="616"/>
      <c r="AB70" s="615"/>
      <c r="AC70" s="616"/>
      <c r="AD70" s="615"/>
      <c r="AE70" s="616"/>
      <c r="AF70" s="615"/>
      <c r="AG70" s="616"/>
      <c r="AH70" s="615"/>
      <c r="AI70" s="616"/>
      <c r="AJ70" s="535"/>
      <c r="AK70" s="535"/>
      <c r="AL70" s="533"/>
      <c r="AM70" s="574">
        <v>183.98</v>
      </c>
      <c r="AN70" s="535"/>
      <c r="AO70" s="573"/>
      <c r="AP70" s="524">
        <v>43614</v>
      </c>
      <c r="AQ70" s="574">
        <v>99.03</v>
      </c>
      <c r="AR70" s="573"/>
      <c r="AS70" s="573"/>
      <c r="AT70" s="573"/>
      <c r="AU70" s="533">
        <v>43630</v>
      </c>
      <c r="AV70" s="619">
        <v>102.41</v>
      </c>
      <c r="AW70" s="535">
        <v>99.95</v>
      </c>
      <c r="AX70" s="535"/>
      <c r="AY70" s="533" t="s">
        <v>198</v>
      </c>
      <c r="AZ70" s="579"/>
      <c r="BA70" s="578"/>
      <c r="BB70" s="578"/>
      <c r="BC70" s="578"/>
      <c r="BD70" s="578"/>
      <c r="BE70" s="578"/>
      <c r="BF70" s="524"/>
      <c r="BG70" s="522"/>
      <c r="BH70" s="523"/>
      <c r="BI70" s="533"/>
      <c r="BJ70" s="522"/>
      <c r="BK70" s="523"/>
      <c r="BL70" s="533"/>
      <c r="BM70" s="619"/>
      <c r="BN70" s="523"/>
      <c r="BO70" s="523"/>
      <c r="BP70" s="619"/>
      <c r="BQ70" s="527"/>
      <c r="BR70" s="525"/>
      <c r="BS70" s="525"/>
      <c r="BT70" s="526"/>
      <c r="BU70" s="525"/>
      <c r="BV70" s="525"/>
      <c r="BW70" s="526"/>
      <c r="BX70" s="527"/>
      <c r="BY70" s="525"/>
      <c r="BZ70" s="525"/>
      <c r="CA70" s="525"/>
      <c r="CB70" s="528"/>
      <c r="CC70" s="527"/>
      <c r="CD70" s="525"/>
      <c r="CE70" s="525"/>
      <c r="CF70" s="526"/>
      <c r="CG70" s="529">
        <f t="shared" si="6"/>
        <v>555.95000000000005</v>
      </c>
      <c r="CH70" s="163">
        <f t="shared" si="8"/>
        <v>1455.5099999999998</v>
      </c>
      <c r="CI70" s="445">
        <f t="shared" si="9"/>
        <v>-899.55999999999972</v>
      </c>
      <c r="CJ70" s="770"/>
      <c r="CK70" s="762"/>
      <c r="CL70" s="654"/>
      <c r="CM70" s="654"/>
      <c r="CN70" s="654"/>
      <c r="CO70" s="654"/>
      <c r="CP70" s="654"/>
      <c r="CQ70" s="654"/>
      <c r="CR70" s="654"/>
      <c r="CS70" s="654"/>
      <c r="CT70" s="654"/>
    </row>
    <row r="71" spans="1:98" s="151" customFormat="1" ht="20.25" customHeight="1" x14ac:dyDescent="0.25">
      <c r="A71" s="152">
        <f t="shared" si="7"/>
        <v>22</v>
      </c>
      <c r="B71" s="219" t="s">
        <v>197</v>
      </c>
      <c r="C71" s="518">
        <v>202.15</v>
      </c>
      <c r="D71" s="518">
        <v>198.06</v>
      </c>
      <c r="E71" s="518">
        <v>89.15</v>
      </c>
      <c r="F71" s="518">
        <v>100.85</v>
      </c>
      <c r="G71" s="518">
        <v>99.18</v>
      </c>
      <c r="H71" s="518">
        <v>99.75</v>
      </c>
      <c r="I71" s="518">
        <v>99.1</v>
      </c>
      <c r="J71" s="518">
        <v>123.54</v>
      </c>
      <c r="K71" s="518">
        <v>118.74</v>
      </c>
      <c r="L71" s="518">
        <v>107.3</v>
      </c>
      <c r="M71" s="518">
        <v>102.21</v>
      </c>
      <c r="N71" s="518">
        <v>98.9</v>
      </c>
      <c r="O71" s="519">
        <v>95.79</v>
      </c>
      <c r="P71" s="520">
        <f>SUM(C71:O71)</f>
        <v>1534.72</v>
      </c>
      <c r="Q71" s="521"/>
      <c r="R71" s="620"/>
      <c r="S71" s="615"/>
      <c r="T71" s="616"/>
      <c r="U71" s="615"/>
      <c r="V71" s="616"/>
      <c r="W71" s="615"/>
      <c r="X71" s="616"/>
      <c r="Y71" s="535"/>
      <c r="Z71" s="533"/>
      <c r="AA71" s="616"/>
      <c r="AB71" s="615"/>
      <c r="AC71" s="616"/>
      <c r="AD71" s="615"/>
      <c r="AE71" s="616"/>
      <c r="AF71" s="615"/>
      <c r="AG71" s="616"/>
      <c r="AH71" s="615"/>
      <c r="AI71" s="616"/>
      <c r="AJ71" s="535"/>
      <c r="AK71" s="535"/>
      <c r="AL71" s="533"/>
      <c r="AM71" s="616"/>
      <c r="AN71" s="573"/>
      <c r="AO71" s="573"/>
      <c r="AP71" s="617"/>
      <c r="AQ71" s="574">
        <v>100.85</v>
      </c>
      <c r="AR71" s="573"/>
      <c r="AS71" s="573"/>
      <c r="AT71" s="573"/>
      <c r="AU71" s="533">
        <v>43640</v>
      </c>
      <c r="AV71" s="574">
        <v>489.36</v>
      </c>
      <c r="AW71" s="535"/>
      <c r="AX71" s="535"/>
      <c r="AY71" s="533">
        <v>43657</v>
      </c>
      <c r="AZ71" s="579">
        <v>99.75</v>
      </c>
      <c r="BA71" s="578"/>
      <c r="BB71" s="578"/>
      <c r="BC71" s="578"/>
      <c r="BD71" s="578"/>
      <c r="BE71" s="578"/>
      <c r="BF71" s="524" t="s">
        <v>196</v>
      </c>
      <c r="BG71" s="522">
        <v>99.1</v>
      </c>
      <c r="BH71" s="523"/>
      <c r="BI71" s="533">
        <v>43713</v>
      </c>
      <c r="BJ71" s="522">
        <v>123.54</v>
      </c>
      <c r="BK71" s="523"/>
      <c r="BL71" s="533">
        <v>43755</v>
      </c>
      <c r="BM71" s="522">
        <v>118.74</v>
      </c>
      <c r="BN71" s="523"/>
      <c r="BO71" s="523"/>
      <c r="BP71" s="524">
        <v>43791</v>
      </c>
      <c r="BQ71" s="527"/>
      <c r="BR71" s="525"/>
      <c r="BS71" s="525"/>
      <c r="BT71" s="526"/>
      <c r="BU71" s="525"/>
      <c r="BV71" s="525"/>
      <c r="BW71" s="526"/>
      <c r="BX71" s="527"/>
      <c r="BY71" s="525"/>
      <c r="BZ71" s="525"/>
      <c r="CA71" s="525"/>
      <c r="CB71" s="528"/>
      <c r="CC71" s="527"/>
      <c r="CD71" s="525"/>
      <c r="CE71" s="525"/>
      <c r="CF71" s="526"/>
      <c r="CG71" s="529">
        <f t="shared" si="6"/>
        <v>1031.3399999999999</v>
      </c>
      <c r="CH71" s="163">
        <f t="shared" si="8"/>
        <v>1534.72</v>
      </c>
      <c r="CI71" s="445">
        <f t="shared" si="9"/>
        <v>-503.38000000000011</v>
      </c>
      <c r="CJ71" s="770"/>
      <c r="CK71" s="762"/>
      <c r="CL71" s="667"/>
      <c r="CM71" s="654"/>
      <c r="CN71" s="654"/>
      <c r="CO71" s="654"/>
      <c r="CP71" s="654"/>
      <c r="CQ71" s="654"/>
      <c r="CR71" s="654"/>
      <c r="CS71" s="654"/>
      <c r="CT71" s="654"/>
    </row>
    <row r="72" spans="1:98" s="151" customFormat="1" ht="20.25" customHeight="1" x14ac:dyDescent="0.25">
      <c r="A72" s="152">
        <f t="shared" si="7"/>
        <v>23</v>
      </c>
      <c r="B72" s="219" t="s">
        <v>195</v>
      </c>
      <c r="C72" s="518">
        <v>118.97</v>
      </c>
      <c r="D72" s="518">
        <v>227.15</v>
      </c>
      <c r="E72" s="518">
        <v>104.94</v>
      </c>
      <c r="F72" s="518">
        <v>111.76</v>
      </c>
      <c r="G72" s="518">
        <v>114.97</v>
      </c>
      <c r="H72" s="518">
        <v>109.32</v>
      </c>
      <c r="I72" s="518">
        <v>117.32</v>
      </c>
      <c r="J72" s="518">
        <v>121</v>
      </c>
      <c r="K72" s="518">
        <v>111.06</v>
      </c>
      <c r="L72" s="518">
        <v>103.5</v>
      </c>
      <c r="M72" s="518">
        <v>102.21</v>
      </c>
      <c r="N72" s="518">
        <v>101.93</v>
      </c>
      <c r="O72" s="519">
        <v>102.78</v>
      </c>
      <c r="P72" s="520">
        <f>SUM(C72:O72)</f>
        <v>1546.91</v>
      </c>
      <c r="Q72" s="521"/>
      <c r="R72" s="620"/>
      <c r="S72" s="615"/>
      <c r="T72" s="616"/>
      <c r="U72" s="615"/>
      <c r="V72" s="616"/>
      <c r="W72" s="615"/>
      <c r="X72" s="616"/>
      <c r="Y72" s="535"/>
      <c r="Z72" s="533"/>
      <c r="AA72" s="574"/>
      <c r="AB72" s="615"/>
      <c r="AC72" s="616"/>
      <c r="AD72" s="615"/>
      <c r="AE72" s="616"/>
      <c r="AF72" s="615"/>
      <c r="AG72" s="616"/>
      <c r="AH72" s="615"/>
      <c r="AI72" s="574">
        <v>115</v>
      </c>
      <c r="AJ72" s="535"/>
      <c r="AK72" s="535"/>
      <c r="AL72" s="533" t="s">
        <v>156</v>
      </c>
      <c r="AM72" s="616"/>
      <c r="AN72" s="573"/>
      <c r="AO72" s="573"/>
      <c r="AP72" s="617"/>
      <c r="AQ72" s="574">
        <v>115</v>
      </c>
      <c r="AR72" s="573"/>
      <c r="AS72" s="573"/>
      <c r="AT72" s="573"/>
      <c r="AU72" s="533">
        <v>43630</v>
      </c>
      <c r="AV72" s="574">
        <v>111.76</v>
      </c>
      <c r="AW72" s="535"/>
      <c r="AX72" s="535"/>
      <c r="AY72" s="533" t="s">
        <v>194</v>
      </c>
      <c r="AZ72" s="579">
        <v>200.03</v>
      </c>
      <c r="BA72" s="578">
        <v>177.32</v>
      </c>
      <c r="BB72" s="523"/>
      <c r="BC72" s="523"/>
      <c r="BD72" s="523"/>
      <c r="BE72" s="523"/>
      <c r="BF72" s="524" t="s">
        <v>193</v>
      </c>
      <c r="BG72" s="522">
        <v>185.32</v>
      </c>
      <c r="BH72" s="523"/>
      <c r="BI72" s="533">
        <v>43721</v>
      </c>
      <c r="BJ72" s="522">
        <v>121</v>
      </c>
      <c r="BK72" s="523"/>
      <c r="BL72" s="533">
        <v>43755</v>
      </c>
      <c r="BM72" s="522">
        <v>111.06</v>
      </c>
      <c r="BN72" s="523"/>
      <c r="BO72" s="523"/>
      <c r="BP72" s="524">
        <v>43791</v>
      </c>
      <c r="BQ72" s="527">
        <v>103.5</v>
      </c>
      <c r="BR72" s="525"/>
      <c r="BS72" s="525"/>
      <c r="BT72" s="526" t="s">
        <v>337</v>
      </c>
      <c r="BU72" s="525">
        <v>102.21</v>
      </c>
      <c r="BV72" s="525"/>
      <c r="BW72" s="526" t="s">
        <v>350</v>
      </c>
      <c r="BX72" s="527">
        <v>101.93</v>
      </c>
      <c r="BY72" s="525"/>
      <c r="BZ72" s="525"/>
      <c r="CA72" s="525"/>
      <c r="CB72" s="528" t="s">
        <v>415</v>
      </c>
      <c r="CC72" s="527"/>
      <c r="CD72" s="525"/>
      <c r="CE72" s="525"/>
      <c r="CF72" s="526"/>
      <c r="CG72" s="529">
        <f t="shared" si="6"/>
        <v>1444.1299999999999</v>
      </c>
      <c r="CH72" s="163">
        <f t="shared" si="8"/>
        <v>1546.91</v>
      </c>
      <c r="CI72" s="445">
        <f t="shared" si="9"/>
        <v>-102.7800000000002</v>
      </c>
      <c r="CJ72" s="747"/>
      <c r="CK72" s="666"/>
      <c r="CL72" s="667"/>
      <c r="CM72" s="654"/>
      <c r="CN72" s="654"/>
      <c r="CO72" s="654"/>
      <c r="CP72" s="654"/>
      <c r="CQ72" s="654"/>
      <c r="CR72" s="654"/>
      <c r="CS72" s="654"/>
      <c r="CT72" s="654"/>
    </row>
    <row r="73" spans="1:98" s="151" customFormat="1" ht="20.25" customHeight="1" x14ac:dyDescent="0.25">
      <c r="A73" s="152">
        <f t="shared" si="7"/>
        <v>24</v>
      </c>
      <c r="B73" s="219" t="s">
        <v>192</v>
      </c>
      <c r="C73" s="518">
        <v>69.8</v>
      </c>
      <c r="D73" s="518">
        <v>204.88</v>
      </c>
      <c r="E73" s="518">
        <v>102.67</v>
      </c>
      <c r="F73" s="518">
        <v>107.21</v>
      </c>
      <c r="G73" s="518">
        <v>121.85</v>
      </c>
      <c r="H73" s="518">
        <v>114.61</v>
      </c>
      <c r="I73" s="518">
        <v>112.39</v>
      </c>
      <c r="J73" s="518">
        <v>107.79</v>
      </c>
      <c r="K73" s="518">
        <v>104.39</v>
      </c>
      <c r="L73" s="518">
        <v>101.24</v>
      </c>
      <c r="M73" s="518">
        <v>98.74</v>
      </c>
      <c r="N73" s="518">
        <v>97.36</v>
      </c>
      <c r="O73" s="519">
        <v>99.91</v>
      </c>
      <c r="P73" s="520">
        <f>SUM(C73:O73)</f>
        <v>1442.84</v>
      </c>
      <c r="Q73" s="521"/>
      <c r="R73" s="620"/>
      <c r="S73" s="615"/>
      <c r="T73" s="616"/>
      <c r="U73" s="615"/>
      <c r="V73" s="616"/>
      <c r="W73" s="615"/>
      <c r="X73" s="616"/>
      <c r="Y73" s="535"/>
      <c r="Z73" s="533"/>
      <c r="AA73" s="574"/>
      <c r="AB73" s="615"/>
      <c r="AC73" s="616"/>
      <c r="AD73" s="615"/>
      <c r="AE73" s="616"/>
      <c r="AF73" s="615"/>
      <c r="AG73" s="616"/>
      <c r="AH73" s="615"/>
      <c r="AI73" s="574">
        <v>137.35</v>
      </c>
      <c r="AJ73" s="535"/>
      <c r="AK73" s="535"/>
      <c r="AL73" s="533">
        <v>43581</v>
      </c>
      <c r="AM73" s="574">
        <v>137.35</v>
      </c>
      <c r="AN73" s="535"/>
      <c r="AO73" s="573"/>
      <c r="AP73" s="617">
        <v>43614</v>
      </c>
      <c r="AQ73" s="574">
        <v>137.33000000000001</v>
      </c>
      <c r="AR73" s="573"/>
      <c r="AS73" s="573"/>
      <c r="AT73" s="573"/>
      <c r="AU73" s="533">
        <v>43640</v>
      </c>
      <c r="AV73" s="574">
        <v>107.21</v>
      </c>
      <c r="AW73" s="535"/>
      <c r="AX73" s="535"/>
      <c r="AY73" s="533">
        <v>43661</v>
      </c>
      <c r="AZ73" s="579">
        <v>122</v>
      </c>
      <c r="BA73" s="578">
        <v>102.67</v>
      </c>
      <c r="BB73" s="578"/>
      <c r="BC73" s="523"/>
      <c r="BD73" s="523"/>
      <c r="BE73" s="523"/>
      <c r="BF73" s="524" t="s">
        <v>191</v>
      </c>
      <c r="BG73" s="522">
        <v>113</v>
      </c>
      <c r="BH73" s="523"/>
      <c r="BI73" s="533">
        <v>43733</v>
      </c>
      <c r="BJ73" s="522"/>
      <c r="BK73" s="523"/>
      <c r="BL73" s="533"/>
      <c r="BM73" s="522"/>
      <c r="BN73" s="523"/>
      <c r="BO73" s="523"/>
      <c r="BP73" s="524"/>
      <c r="BQ73" s="527">
        <v>107.79</v>
      </c>
      <c r="BR73" s="535">
        <v>104.39</v>
      </c>
      <c r="BS73" s="525">
        <v>78</v>
      </c>
      <c r="BT73" s="526" t="s">
        <v>372</v>
      </c>
      <c r="BU73" s="525">
        <v>98.74</v>
      </c>
      <c r="BV73" s="525"/>
      <c r="BW73" s="526" t="s">
        <v>351</v>
      </c>
      <c r="BX73" s="527">
        <v>97.36</v>
      </c>
      <c r="BY73" s="525"/>
      <c r="BZ73" s="525"/>
      <c r="CA73" s="525"/>
      <c r="CB73" s="528" t="s">
        <v>392</v>
      </c>
      <c r="CC73" s="527">
        <v>99.91</v>
      </c>
      <c r="CD73" s="525"/>
      <c r="CE73" s="525"/>
      <c r="CF73" s="526" t="s">
        <v>433</v>
      </c>
      <c r="CG73" s="529">
        <f t="shared" si="6"/>
        <v>1443.1</v>
      </c>
      <c r="CH73" s="163">
        <f t="shared" si="8"/>
        <v>1442.84</v>
      </c>
      <c r="CI73" s="445">
        <f t="shared" si="9"/>
        <v>0.25999999999999091</v>
      </c>
      <c r="CJ73" s="745"/>
      <c r="CK73" s="666"/>
      <c r="CL73" s="667"/>
      <c r="CM73" s="654"/>
      <c r="CN73" s="654"/>
      <c r="CO73" s="654"/>
      <c r="CP73" s="654"/>
      <c r="CQ73" s="654"/>
      <c r="CR73" s="654"/>
      <c r="CS73" s="654"/>
      <c r="CT73" s="654"/>
    </row>
    <row r="74" spans="1:98" s="151" customFormat="1" ht="20.25" customHeight="1" x14ac:dyDescent="0.25">
      <c r="A74" s="152">
        <f t="shared" si="7"/>
        <v>25</v>
      </c>
      <c r="B74" s="219" t="s">
        <v>190</v>
      </c>
      <c r="C74" s="519">
        <v>230.79</v>
      </c>
      <c r="D74" s="519">
        <v>221.24</v>
      </c>
      <c r="E74" s="519">
        <v>102.21</v>
      </c>
      <c r="F74" s="519">
        <v>109.03</v>
      </c>
      <c r="G74" s="519">
        <v>102.43</v>
      </c>
      <c r="H74" s="519">
        <v>139.62</v>
      </c>
      <c r="I74" s="519">
        <v>131.53</v>
      </c>
      <c r="J74" s="519">
        <v>207.23</v>
      </c>
      <c r="K74" s="519">
        <v>149.38999999999999</v>
      </c>
      <c r="L74" s="519">
        <v>123.75</v>
      </c>
      <c r="M74" s="519">
        <v>107.06</v>
      </c>
      <c r="N74" s="519">
        <v>105.52</v>
      </c>
      <c r="O74" s="519">
        <v>102.21</v>
      </c>
      <c r="P74" s="520">
        <f>SUM(C74:O74)</f>
        <v>1832.0100000000002</v>
      </c>
      <c r="Q74" s="521"/>
      <c r="R74" s="614"/>
      <c r="S74" s="533"/>
      <c r="T74" s="574"/>
      <c r="U74" s="615"/>
      <c r="V74" s="574"/>
      <c r="W74" s="615"/>
      <c r="X74" s="616"/>
      <c r="Y74" s="535"/>
      <c r="Z74" s="533"/>
      <c r="AA74" s="616"/>
      <c r="AB74" s="615"/>
      <c r="AC74" s="616"/>
      <c r="AD74" s="615"/>
      <c r="AE74" s="616"/>
      <c r="AF74" s="615"/>
      <c r="AG74" s="616"/>
      <c r="AH74" s="615"/>
      <c r="AI74" s="616"/>
      <c r="AJ74" s="535"/>
      <c r="AK74" s="535"/>
      <c r="AL74" s="533"/>
      <c r="AM74" s="616"/>
      <c r="AN74" s="573"/>
      <c r="AO74" s="573"/>
      <c r="AP74" s="617"/>
      <c r="AQ74" s="616"/>
      <c r="AR74" s="535"/>
      <c r="AS74" s="535"/>
      <c r="AT74" s="535"/>
      <c r="AU74" s="615"/>
      <c r="AV74" s="574">
        <v>102.43</v>
      </c>
      <c r="AW74" s="535"/>
      <c r="AX74" s="535"/>
      <c r="AY74" s="533">
        <v>43654</v>
      </c>
      <c r="AZ74" s="522">
        <v>190</v>
      </c>
      <c r="BA74" s="523">
        <v>102.43</v>
      </c>
      <c r="BB74" s="578"/>
      <c r="BC74" s="523"/>
      <c r="BD74" s="523"/>
      <c r="BE74" s="578"/>
      <c r="BF74" s="524" t="s">
        <v>189</v>
      </c>
      <c r="BG74" s="522">
        <v>139.62</v>
      </c>
      <c r="BH74" s="523">
        <v>131.53</v>
      </c>
      <c r="BI74" s="533" t="s">
        <v>188</v>
      </c>
      <c r="BJ74" s="522">
        <v>207.23</v>
      </c>
      <c r="BK74" s="523"/>
      <c r="BL74" s="533">
        <v>43755</v>
      </c>
      <c r="BM74" s="525">
        <v>149.38999999999999</v>
      </c>
      <c r="BN74" s="525"/>
      <c r="BO74" s="524"/>
      <c r="BP74" s="524">
        <v>43787</v>
      </c>
      <c r="BQ74" s="618"/>
      <c r="BR74" s="525">
        <v>107.06</v>
      </c>
      <c r="BS74" s="525"/>
      <c r="BT74" s="526" t="s">
        <v>347</v>
      </c>
      <c r="BU74" s="525">
        <v>247.29</v>
      </c>
      <c r="BV74" s="525"/>
      <c r="BW74" s="526" t="s">
        <v>351</v>
      </c>
      <c r="BX74" s="527">
        <v>247.29</v>
      </c>
      <c r="BY74" s="525">
        <v>105.52</v>
      </c>
      <c r="BZ74" s="525"/>
      <c r="CA74" s="525"/>
      <c r="CB74" s="528" t="s">
        <v>421</v>
      </c>
      <c r="CC74" s="527">
        <v>102.21</v>
      </c>
      <c r="CD74" s="525"/>
      <c r="CE74" s="525"/>
      <c r="CF74" s="526" t="s">
        <v>427</v>
      </c>
      <c r="CG74" s="529">
        <f t="shared" si="6"/>
        <v>1832</v>
      </c>
      <c r="CH74" s="163">
        <f t="shared" si="8"/>
        <v>1832.0100000000002</v>
      </c>
      <c r="CI74" s="445">
        <f t="shared" si="9"/>
        <v>-1.0000000000218279E-2</v>
      </c>
      <c r="CJ74" s="745"/>
      <c r="CK74" s="666"/>
      <c r="CL74" s="667"/>
      <c r="CM74" s="654"/>
      <c r="CN74" s="654"/>
      <c r="CO74" s="654"/>
      <c r="CP74" s="654"/>
      <c r="CQ74" s="654"/>
      <c r="CR74" s="654"/>
      <c r="CS74" s="654"/>
      <c r="CT74" s="654"/>
    </row>
    <row r="75" spans="1:98" s="151" customFormat="1" ht="20.25" customHeight="1" x14ac:dyDescent="0.25">
      <c r="A75" s="152">
        <f t="shared" si="7"/>
        <v>26</v>
      </c>
      <c r="B75" s="219" t="s">
        <v>187</v>
      </c>
      <c r="C75" s="519">
        <v>198.07</v>
      </c>
      <c r="D75" s="519">
        <v>212.15</v>
      </c>
      <c r="E75" s="519">
        <v>97.22</v>
      </c>
      <c r="F75" s="519">
        <v>95.85</v>
      </c>
      <c r="G75" s="519">
        <v>97.18</v>
      </c>
      <c r="H75" s="519">
        <v>96.76</v>
      </c>
      <c r="I75" s="519">
        <v>97.12</v>
      </c>
      <c r="J75" s="519">
        <v>56.43</v>
      </c>
      <c r="K75" s="519">
        <v>92.76</v>
      </c>
      <c r="L75" s="519">
        <v>90.98</v>
      </c>
      <c r="M75" s="519">
        <v>89.28</v>
      </c>
      <c r="N75" s="519">
        <v>86.98</v>
      </c>
      <c r="O75" s="519">
        <v>85.85</v>
      </c>
      <c r="P75" s="520">
        <f>SUM(C75:O75)</f>
        <v>1396.6299999999999</v>
      </c>
      <c r="Q75" s="521"/>
      <c r="R75" s="614">
        <v>38.54</v>
      </c>
      <c r="S75" s="533">
        <v>43697</v>
      </c>
      <c r="T75" s="574"/>
      <c r="U75" s="533"/>
      <c r="V75" s="574"/>
      <c r="W75" s="533"/>
      <c r="X75" s="616"/>
      <c r="Y75" s="535"/>
      <c r="Z75" s="533"/>
      <c r="AA75" s="574"/>
      <c r="AB75" s="533"/>
      <c r="AC75" s="574"/>
      <c r="AD75" s="533"/>
      <c r="AE75" s="574"/>
      <c r="AF75" s="533"/>
      <c r="AG75" s="574"/>
      <c r="AH75" s="533"/>
      <c r="AI75" s="574"/>
      <c r="AJ75" s="573"/>
      <c r="AK75" s="573"/>
      <c r="AL75" s="533"/>
      <c r="AM75" s="574"/>
      <c r="AN75" s="573"/>
      <c r="AO75" s="573"/>
      <c r="AP75" s="524"/>
      <c r="AQ75" s="574">
        <v>212.15</v>
      </c>
      <c r="AR75" s="573">
        <v>97.22</v>
      </c>
      <c r="AS75" s="535"/>
      <c r="AT75" s="535"/>
      <c r="AU75" s="533" t="s">
        <v>186</v>
      </c>
      <c r="AV75" s="574">
        <v>97.18</v>
      </c>
      <c r="AW75" s="573">
        <v>95.85</v>
      </c>
      <c r="AX75" s="573"/>
      <c r="AY75" s="533" t="s">
        <v>185</v>
      </c>
      <c r="AZ75" s="522">
        <v>100.89</v>
      </c>
      <c r="BA75" s="523">
        <v>96.76</v>
      </c>
      <c r="BB75" s="523"/>
      <c r="BC75" s="523"/>
      <c r="BD75" s="523"/>
      <c r="BE75" s="523"/>
      <c r="BF75" s="524" t="s">
        <v>184</v>
      </c>
      <c r="BG75" s="522">
        <v>97.12</v>
      </c>
      <c r="BH75" s="523"/>
      <c r="BI75" s="533">
        <v>43724</v>
      </c>
      <c r="BJ75" s="522"/>
      <c r="BK75" s="523"/>
      <c r="BL75" s="533"/>
      <c r="BM75" s="525">
        <v>92.76</v>
      </c>
      <c r="BN75" s="525"/>
      <c r="BO75" s="524"/>
      <c r="BP75" s="524">
        <v>43781</v>
      </c>
      <c r="BQ75" s="527">
        <v>90.98</v>
      </c>
      <c r="BR75" s="525"/>
      <c r="BS75" s="525"/>
      <c r="BT75" s="526" t="s">
        <v>337</v>
      </c>
      <c r="BU75" s="525">
        <v>86.98</v>
      </c>
      <c r="BV75" s="525">
        <v>204.32</v>
      </c>
      <c r="BW75" s="526" t="s">
        <v>365</v>
      </c>
      <c r="BX75" s="527"/>
      <c r="BY75" s="525"/>
      <c r="BZ75" s="525"/>
      <c r="CA75" s="525"/>
      <c r="CB75" s="528"/>
      <c r="CC75" s="527">
        <v>85.85</v>
      </c>
      <c r="CD75" s="525"/>
      <c r="CE75" s="525"/>
      <c r="CF75" s="526" t="s">
        <v>432</v>
      </c>
      <c r="CG75" s="529">
        <f t="shared" si="6"/>
        <v>1396.6</v>
      </c>
      <c r="CH75" s="163">
        <f t="shared" si="8"/>
        <v>1396.6299999999999</v>
      </c>
      <c r="CI75" s="445">
        <f t="shared" si="9"/>
        <v>-2.9999999999972715E-2</v>
      </c>
      <c r="CJ75" s="747"/>
      <c r="CK75" s="666"/>
      <c r="CL75" s="667"/>
      <c r="CM75" s="654"/>
      <c r="CN75" s="654"/>
      <c r="CO75" s="654"/>
      <c r="CP75" s="654"/>
      <c r="CQ75" s="654"/>
      <c r="CR75" s="654"/>
      <c r="CS75" s="654"/>
      <c r="CT75" s="654"/>
    </row>
    <row r="76" spans="1:98" s="151" customFormat="1" ht="20.25" customHeight="1" x14ac:dyDescent="0.25">
      <c r="A76" s="152">
        <f t="shared" si="7"/>
        <v>27</v>
      </c>
      <c r="B76" s="219" t="s">
        <v>183</v>
      </c>
      <c r="C76" s="519">
        <v>183.52</v>
      </c>
      <c r="D76" s="519">
        <v>185.79</v>
      </c>
      <c r="E76" s="519">
        <v>109.93</v>
      </c>
      <c r="F76" s="519">
        <v>99.94</v>
      </c>
      <c r="G76" s="519">
        <v>112.14</v>
      </c>
      <c r="H76" s="519">
        <v>115.18</v>
      </c>
      <c r="I76" s="519">
        <v>93.61</v>
      </c>
      <c r="J76" s="519">
        <v>131.75</v>
      </c>
      <c r="K76" s="519">
        <v>113.12</v>
      </c>
      <c r="L76" s="519">
        <v>105.57</v>
      </c>
      <c r="M76" s="519">
        <v>101.69</v>
      </c>
      <c r="N76" s="519">
        <v>99.02</v>
      </c>
      <c r="O76" s="519">
        <v>100.11</v>
      </c>
      <c r="P76" s="520">
        <f>SUM(C76:O76)</f>
        <v>1551.37</v>
      </c>
      <c r="Q76" s="521"/>
      <c r="R76" s="620"/>
      <c r="S76" s="615"/>
      <c r="T76" s="616"/>
      <c r="U76" s="615"/>
      <c r="V76" s="616"/>
      <c r="W76" s="615"/>
      <c r="X76" s="616"/>
      <c r="Y76" s="535"/>
      <c r="Z76" s="533"/>
      <c r="AA76" s="616"/>
      <c r="AB76" s="615"/>
      <c r="AC76" s="616"/>
      <c r="AD76" s="615"/>
      <c r="AE76" s="616"/>
      <c r="AF76" s="615"/>
      <c r="AG76" s="616"/>
      <c r="AH76" s="615"/>
      <c r="AI76" s="616"/>
      <c r="AJ76" s="535"/>
      <c r="AK76" s="535"/>
      <c r="AL76" s="533"/>
      <c r="AM76" s="616"/>
      <c r="AN76" s="573"/>
      <c r="AO76" s="573"/>
      <c r="AP76" s="617"/>
      <c r="AQ76" s="616"/>
      <c r="AR76" s="535"/>
      <c r="AS76" s="535"/>
      <c r="AT76" s="535"/>
      <c r="AU76" s="615"/>
      <c r="AV76" s="616"/>
      <c r="AW76" s="535"/>
      <c r="AX76" s="535"/>
      <c r="AY76" s="533"/>
      <c r="AZ76" s="579"/>
      <c r="BA76" s="578"/>
      <c r="BB76" s="578"/>
      <c r="BC76" s="578"/>
      <c r="BD76" s="578"/>
      <c r="BE76" s="578"/>
      <c r="BF76" s="524"/>
      <c r="BG76" s="522"/>
      <c r="BH76" s="523"/>
      <c r="BI76" s="533"/>
      <c r="BJ76" s="522"/>
      <c r="BK76" s="523"/>
      <c r="BL76" s="533"/>
      <c r="BM76" s="522"/>
      <c r="BN76" s="523"/>
      <c r="BO76" s="523"/>
      <c r="BP76" s="524"/>
      <c r="BQ76" s="527"/>
      <c r="BR76" s="525"/>
      <c r="BS76" s="525"/>
      <c r="BT76" s="526"/>
      <c r="BU76" s="525"/>
      <c r="BV76" s="525"/>
      <c r="BW76" s="526"/>
      <c r="BX76" s="527"/>
      <c r="BY76" s="525"/>
      <c r="BZ76" s="525"/>
      <c r="CA76" s="525"/>
      <c r="CB76" s="528"/>
      <c r="CC76" s="527"/>
      <c r="CD76" s="525"/>
      <c r="CE76" s="525"/>
      <c r="CF76" s="526"/>
      <c r="CG76" s="529">
        <f t="shared" si="6"/>
        <v>0</v>
      </c>
      <c r="CH76" s="163">
        <f t="shared" si="8"/>
        <v>1551.37</v>
      </c>
      <c r="CI76" s="445">
        <f t="shared" si="9"/>
        <v>-1551.37</v>
      </c>
      <c r="CJ76" s="770"/>
      <c r="CK76" s="762"/>
      <c r="CL76" s="771"/>
      <c r="CM76" s="666"/>
      <c r="CN76" s="667"/>
      <c r="CO76" s="654"/>
      <c r="CP76" s="654"/>
      <c r="CQ76" s="654"/>
      <c r="CR76" s="654"/>
      <c r="CS76" s="654"/>
      <c r="CT76" s="654"/>
    </row>
    <row r="77" spans="1:98" s="151" customFormat="1" ht="20.25" customHeight="1" x14ac:dyDescent="0.25">
      <c r="A77" s="152">
        <f t="shared" si="7"/>
        <v>28</v>
      </c>
      <c r="B77" s="219" t="s">
        <v>182</v>
      </c>
      <c r="C77" s="519">
        <v>94.03</v>
      </c>
      <c r="D77" s="519">
        <v>103.08</v>
      </c>
      <c r="E77" s="519">
        <v>95.39</v>
      </c>
      <c r="F77" s="519">
        <v>96.76</v>
      </c>
      <c r="G77" s="519">
        <v>96.37</v>
      </c>
      <c r="H77" s="519">
        <v>120.76</v>
      </c>
      <c r="I77" s="519">
        <v>118.29</v>
      </c>
      <c r="J77" s="519">
        <v>118.82</v>
      </c>
      <c r="K77" s="519">
        <v>110.66</v>
      </c>
      <c r="L77" s="519">
        <v>103.02</v>
      </c>
      <c r="M77" s="519">
        <v>101</v>
      </c>
      <c r="N77" s="519">
        <v>98.58</v>
      </c>
      <c r="O77" s="519">
        <v>97.2</v>
      </c>
      <c r="P77" s="520">
        <f>SUM(C77:O77)</f>
        <v>1353.96</v>
      </c>
      <c r="Q77" s="521"/>
      <c r="R77" s="620"/>
      <c r="S77" s="615"/>
      <c r="T77" s="616"/>
      <c r="U77" s="615"/>
      <c r="V77" s="616"/>
      <c r="W77" s="615"/>
      <c r="X77" s="616"/>
      <c r="Y77" s="535"/>
      <c r="Z77" s="533"/>
      <c r="AA77" s="616"/>
      <c r="AB77" s="615"/>
      <c r="AC77" s="616"/>
      <c r="AD77" s="615"/>
      <c r="AE77" s="616"/>
      <c r="AF77" s="615"/>
      <c r="AG77" s="616"/>
      <c r="AH77" s="615"/>
      <c r="AI77" s="616"/>
      <c r="AJ77" s="535"/>
      <c r="AK77" s="535"/>
      <c r="AL77" s="533"/>
      <c r="AM77" s="616"/>
      <c r="AN77" s="573"/>
      <c r="AO77" s="573"/>
      <c r="AP77" s="617"/>
      <c r="AQ77" s="616"/>
      <c r="AR77" s="535"/>
      <c r="AS77" s="535"/>
      <c r="AT77" s="535"/>
      <c r="AU77" s="615"/>
      <c r="AV77" s="616"/>
      <c r="AW77" s="535"/>
      <c r="AX77" s="535"/>
      <c r="AY77" s="533"/>
      <c r="AZ77" s="579"/>
      <c r="BA77" s="578"/>
      <c r="BB77" s="578"/>
      <c r="BC77" s="578"/>
      <c r="BD77" s="578"/>
      <c r="BE77" s="578"/>
      <c r="BF77" s="524"/>
      <c r="BG77" s="522"/>
      <c r="BH77" s="523"/>
      <c r="BI77" s="533"/>
      <c r="BJ77" s="619"/>
      <c r="BK77" s="619"/>
      <c r="BL77" s="619"/>
      <c r="BM77" s="522">
        <v>389.26</v>
      </c>
      <c r="BN77" s="523"/>
      <c r="BO77" s="523"/>
      <c r="BP77" s="524">
        <v>43773</v>
      </c>
      <c r="BQ77" s="527"/>
      <c r="BR77" s="525"/>
      <c r="BS77" s="525"/>
      <c r="BT77" s="526"/>
      <c r="BU77" s="525"/>
      <c r="BV77" s="525"/>
      <c r="BW77" s="526"/>
      <c r="BX77" s="527">
        <v>500</v>
      </c>
      <c r="BY77" s="525"/>
      <c r="BZ77" s="525"/>
      <c r="CA77" s="525"/>
      <c r="CB77" s="528" t="s">
        <v>422</v>
      </c>
      <c r="CC77" s="527"/>
      <c r="CD77" s="525"/>
      <c r="CE77" s="525"/>
      <c r="CF77" s="526"/>
      <c r="CG77" s="529">
        <f t="shared" si="6"/>
        <v>889.26</v>
      </c>
      <c r="CH77" s="163">
        <f t="shared" si="8"/>
        <v>1353.96</v>
      </c>
      <c r="CI77" s="445">
        <f t="shared" si="9"/>
        <v>-464.70000000000005</v>
      </c>
      <c r="CJ77" s="770"/>
      <c r="CK77" s="762"/>
      <c r="CL77" s="762"/>
      <c r="CM77" s="654"/>
      <c r="CN77" s="654"/>
      <c r="CO77" s="654"/>
      <c r="CP77" s="654"/>
      <c r="CQ77" s="654"/>
      <c r="CR77" s="654"/>
      <c r="CS77" s="654"/>
      <c r="CT77" s="654"/>
    </row>
    <row r="78" spans="1:98" s="151" customFormat="1" ht="20.25" customHeight="1" x14ac:dyDescent="0.25">
      <c r="A78" s="152">
        <f t="shared" si="7"/>
        <v>29</v>
      </c>
      <c r="B78" s="219" t="s">
        <v>181</v>
      </c>
      <c r="C78" s="519">
        <v>159.80000000000001</v>
      </c>
      <c r="D78" s="519">
        <v>201.25</v>
      </c>
      <c r="E78" s="519">
        <v>98.57</v>
      </c>
      <c r="F78" s="519">
        <v>105.39</v>
      </c>
      <c r="G78" s="519">
        <v>102.43</v>
      </c>
      <c r="H78" s="519">
        <v>108.23</v>
      </c>
      <c r="I78" s="519">
        <v>139.80000000000001</v>
      </c>
      <c r="J78" s="519">
        <v>148.66</v>
      </c>
      <c r="K78" s="519">
        <v>112.31</v>
      </c>
      <c r="L78" s="519">
        <v>100.03</v>
      </c>
      <c r="M78" s="519">
        <v>97.73</v>
      </c>
      <c r="N78" s="519">
        <v>96.56</v>
      </c>
      <c r="O78" s="519">
        <v>95.99</v>
      </c>
      <c r="P78" s="520">
        <f>SUM(C78:O78)</f>
        <v>1566.75</v>
      </c>
      <c r="Q78" s="521"/>
      <c r="R78" s="620"/>
      <c r="S78" s="615"/>
      <c r="T78" s="574"/>
      <c r="U78" s="615"/>
      <c r="V78" s="616"/>
      <c r="W78" s="615"/>
      <c r="X78" s="616"/>
      <c r="Y78" s="535"/>
      <c r="Z78" s="533"/>
      <c r="AA78" s="616"/>
      <c r="AB78" s="615"/>
      <c r="AC78" s="616"/>
      <c r="AD78" s="615"/>
      <c r="AE78" s="616"/>
      <c r="AF78" s="615"/>
      <c r="AG78" s="616"/>
      <c r="AH78" s="615"/>
      <c r="AI78" s="616"/>
      <c r="AJ78" s="535"/>
      <c r="AK78" s="535"/>
      <c r="AL78" s="533"/>
      <c r="AM78" s="574">
        <v>98.57</v>
      </c>
      <c r="AN78" s="535"/>
      <c r="AO78" s="573"/>
      <c r="AP78" s="524">
        <v>43605</v>
      </c>
      <c r="AQ78" s="616"/>
      <c r="AR78" s="535"/>
      <c r="AS78" s="535"/>
      <c r="AT78" s="535"/>
      <c r="AU78" s="615"/>
      <c r="AV78" s="616"/>
      <c r="AW78" s="535"/>
      <c r="AX78" s="535"/>
      <c r="AY78" s="533"/>
      <c r="AZ78" s="522">
        <v>108.23</v>
      </c>
      <c r="BA78" s="523">
        <v>102.43</v>
      </c>
      <c r="BB78" s="523">
        <v>139.80000000000001</v>
      </c>
      <c r="BC78" s="523">
        <v>466.44</v>
      </c>
      <c r="BD78" s="523"/>
      <c r="BE78" s="523"/>
      <c r="BF78" s="524" t="s">
        <v>180</v>
      </c>
      <c r="BG78" s="522"/>
      <c r="BH78" s="523"/>
      <c r="BI78" s="533"/>
      <c r="BJ78" s="522">
        <v>148.66</v>
      </c>
      <c r="BK78" s="523"/>
      <c r="BL78" s="533">
        <v>43742</v>
      </c>
      <c r="BM78" s="522">
        <v>112.31</v>
      </c>
      <c r="BN78" s="523">
        <v>100.03</v>
      </c>
      <c r="BO78" s="523"/>
      <c r="BP78" s="524" t="s">
        <v>323</v>
      </c>
      <c r="BQ78" s="527">
        <v>97.93</v>
      </c>
      <c r="BR78" s="525"/>
      <c r="BS78" s="525"/>
      <c r="BT78" s="526" t="s">
        <v>341</v>
      </c>
      <c r="BU78" s="525">
        <v>96.36</v>
      </c>
      <c r="BV78" s="525"/>
      <c r="BW78" s="526" t="s">
        <v>363</v>
      </c>
      <c r="BX78" s="527"/>
      <c r="BY78" s="525"/>
      <c r="BZ78" s="525"/>
      <c r="CA78" s="525"/>
      <c r="CB78" s="528"/>
      <c r="CC78" s="527">
        <v>95.99</v>
      </c>
      <c r="CD78" s="525"/>
      <c r="CE78" s="525"/>
      <c r="CF78" s="526" t="s">
        <v>397</v>
      </c>
      <c r="CG78" s="529">
        <f t="shared" si="6"/>
        <v>1566.75</v>
      </c>
      <c r="CH78" s="163">
        <f t="shared" si="8"/>
        <v>1566.75</v>
      </c>
      <c r="CI78" s="445">
        <f t="shared" si="9"/>
        <v>0</v>
      </c>
      <c r="CJ78" s="747"/>
      <c r="CK78" s="666"/>
      <c r="CL78" s="667"/>
      <c r="CM78" s="654"/>
      <c r="CN78" s="654"/>
      <c r="CO78" s="654"/>
      <c r="CP78" s="654"/>
      <c r="CQ78" s="654"/>
      <c r="CR78" s="654"/>
      <c r="CS78" s="654"/>
      <c r="CT78" s="654"/>
    </row>
    <row r="79" spans="1:98" s="151" customFormat="1" ht="20.25" customHeight="1" x14ac:dyDescent="0.25">
      <c r="A79" s="152">
        <f t="shared" si="7"/>
        <v>30</v>
      </c>
      <c r="B79" s="219" t="s">
        <v>179</v>
      </c>
      <c r="C79" s="519">
        <v>187.15</v>
      </c>
      <c r="D79" s="519">
        <v>183.52</v>
      </c>
      <c r="E79" s="519">
        <v>94.48</v>
      </c>
      <c r="F79" s="519">
        <v>97.67</v>
      </c>
      <c r="G79" s="519">
        <v>90.3</v>
      </c>
      <c r="H79" s="519">
        <v>92.92</v>
      </c>
      <c r="I79" s="519">
        <v>93.04</v>
      </c>
      <c r="J79" s="519">
        <v>90.86</v>
      </c>
      <c r="K79" s="519">
        <v>90.21</v>
      </c>
      <c r="L79" s="519">
        <v>91.3</v>
      </c>
      <c r="M79" s="519">
        <v>91.79</v>
      </c>
      <c r="N79" s="519">
        <v>90.21</v>
      </c>
      <c r="O79" s="519">
        <v>89.32</v>
      </c>
      <c r="P79" s="520">
        <f>SUM(C79:O79)</f>
        <v>1382.77</v>
      </c>
      <c r="Q79" s="521"/>
      <c r="R79" s="619"/>
      <c r="S79" s="533"/>
      <c r="T79" s="616"/>
      <c r="U79" s="615"/>
      <c r="V79" s="616"/>
      <c r="W79" s="615"/>
      <c r="X79" s="616"/>
      <c r="Y79" s="535"/>
      <c r="Z79" s="533"/>
      <c r="AA79" s="616"/>
      <c r="AB79" s="615"/>
      <c r="AC79" s="616"/>
      <c r="AD79" s="615"/>
      <c r="AE79" s="616"/>
      <c r="AF79" s="615"/>
      <c r="AG79" s="616"/>
      <c r="AH79" s="615"/>
      <c r="AI79" s="616"/>
      <c r="AJ79" s="535"/>
      <c r="AK79" s="535"/>
      <c r="AL79" s="533"/>
      <c r="AM79" s="616"/>
      <c r="AN79" s="573"/>
      <c r="AO79" s="573"/>
      <c r="AP79" s="617"/>
      <c r="AQ79" s="574">
        <v>370.67</v>
      </c>
      <c r="AR79" s="535"/>
      <c r="AS79" s="535"/>
      <c r="AT79" s="535"/>
      <c r="AU79" s="615">
        <v>43630</v>
      </c>
      <c r="AV79" s="616"/>
      <c r="AW79" s="535"/>
      <c r="AX79" s="535"/>
      <c r="AY79" s="533"/>
      <c r="AZ79" s="579"/>
      <c r="BA79" s="578"/>
      <c r="BB79" s="578"/>
      <c r="BC79" s="578"/>
      <c r="BD79" s="578"/>
      <c r="BE79" s="578"/>
      <c r="BF79" s="524"/>
      <c r="BG79" s="522"/>
      <c r="BH79" s="523"/>
      <c r="BI79" s="533"/>
      <c r="BJ79" s="522">
        <v>278.95999999999998</v>
      </c>
      <c r="BK79" s="523"/>
      <c r="BL79" s="533">
        <v>43756</v>
      </c>
      <c r="BM79" s="522"/>
      <c r="BN79" s="523"/>
      <c r="BO79" s="523"/>
      <c r="BP79" s="524"/>
      <c r="BQ79" s="527"/>
      <c r="BR79" s="525"/>
      <c r="BS79" s="525"/>
      <c r="BT79" s="526"/>
      <c r="BU79" s="525"/>
      <c r="BV79" s="525"/>
      <c r="BW79" s="526"/>
      <c r="BX79" s="527"/>
      <c r="BY79" s="525"/>
      <c r="BZ79" s="525"/>
      <c r="CA79" s="525"/>
      <c r="CB79" s="528"/>
      <c r="CC79" s="527">
        <v>270.63</v>
      </c>
      <c r="CD79" s="525">
        <v>360.48</v>
      </c>
      <c r="CE79" s="525"/>
      <c r="CF79" s="526" t="s">
        <v>414</v>
      </c>
      <c r="CG79" s="529">
        <f t="shared" si="6"/>
        <v>1280.74</v>
      </c>
      <c r="CH79" s="163">
        <f t="shared" si="8"/>
        <v>1382.77</v>
      </c>
      <c r="CI79" s="445">
        <f t="shared" si="9"/>
        <v>-102.02999999999997</v>
      </c>
      <c r="CJ79" s="745"/>
      <c r="CK79" s="663"/>
      <c r="CL79" s="667"/>
      <c r="CM79" s="654"/>
      <c r="CN79" s="654"/>
      <c r="CO79" s="654"/>
      <c r="CP79" s="654"/>
      <c r="CQ79" s="654"/>
      <c r="CR79" s="654"/>
      <c r="CS79" s="654"/>
      <c r="CT79" s="654"/>
    </row>
    <row r="80" spans="1:98" s="151" customFormat="1" ht="20.25" customHeight="1" x14ac:dyDescent="0.25">
      <c r="A80" s="152">
        <f t="shared" si="7"/>
        <v>31</v>
      </c>
      <c r="B80" s="219" t="s">
        <v>178</v>
      </c>
      <c r="C80" s="519">
        <v>233.06</v>
      </c>
      <c r="D80" s="519">
        <v>226.25</v>
      </c>
      <c r="E80" s="519">
        <v>99.05</v>
      </c>
      <c r="F80" s="519">
        <v>113.57</v>
      </c>
      <c r="G80" s="519">
        <v>125.04</v>
      </c>
      <c r="H80" s="519">
        <v>147.66</v>
      </c>
      <c r="I80" s="519">
        <v>175.89</v>
      </c>
      <c r="J80" s="519">
        <v>161.75</v>
      </c>
      <c r="K80" s="519">
        <v>127.12</v>
      </c>
      <c r="L80" s="519">
        <v>107.34</v>
      </c>
      <c r="M80" s="519">
        <v>103.95</v>
      </c>
      <c r="N80" s="519">
        <v>100.88</v>
      </c>
      <c r="O80" s="519">
        <v>95.63</v>
      </c>
      <c r="P80" s="520">
        <f>SUM(C80:O80)</f>
        <v>1817.19</v>
      </c>
      <c r="Q80" s="521"/>
      <c r="R80" s="614"/>
      <c r="S80" s="533"/>
      <c r="T80" s="574"/>
      <c r="U80" s="533"/>
      <c r="V80" s="616"/>
      <c r="W80" s="615"/>
      <c r="X80" s="574">
        <v>105.3</v>
      </c>
      <c r="Y80" s="573"/>
      <c r="Z80" s="533">
        <v>43774</v>
      </c>
      <c r="AA80" s="574"/>
      <c r="AB80" s="615"/>
      <c r="AC80" s="574"/>
      <c r="AD80" s="615"/>
      <c r="AE80" s="574"/>
      <c r="AF80" s="615"/>
      <c r="AG80" s="616"/>
      <c r="AH80" s="615"/>
      <c r="AI80" s="574"/>
      <c r="AJ80" s="573"/>
      <c r="AK80" s="573"/>
      <c r="AL80" s="615"/>
      <c r="AM80" s="574"/>
      <c r="AN80" s="535"/>
      <c r="AO80" s="535"/>
      <c r="AP80" s="617"/>
      <c r="AQ80" s="574"/>
      <c r="AR80" s="573"/>
      <c r="AS80" s="573"/>
      <c r="AT80" s="573"/>
      <c r="AU80" s="615"/>
      <c r="AV80" s="616">
        <v>226.25</v>
      </c>
      <c r="AW80" s="535">
        <v>113.57</v>
      </c>
      <c r="AX80" s="573">
        <v>99.05</v>
      </c>
      <c r="AY80" s="533" t="s">
        <v>177</v>
      </c>
      <c r="AZ80" s="522">
        <v>233</v>
      </c>
      <c r="BA80" s="523">
        <v>147.66</v>
      </c>
      <c r="BB80" s="523">
        <v>125.04</v>
      </c>
      <c r="BC80" s="578"/>
      <c r="BD80" s="523"/>
      <c r="BE80" s="523"/>
      <c r="BF80" s="524" t="s">
        <v>176</v>
      </c>
      <c r="BG80" s="522">
        <v>175.89</v>
      </c>
      <c r="BH80" s="523"/>
      <c r="BI80" s="533">
        <v>43733</v>
      </c>
      <c r="BJ80" s="522"/>
      <c r="BK80" s="523"/>
      <c r="BL80" s="533"/>
      <c r="BM80" s="522">
        <v>127.12</v>
      </c>
      <c r="BN80" s="523">
        <v>161.75</v>
      </c>
      <c r="BO80" s="523"/>
      <c r="BP80" s="524" t="s">
        <v>319</v>
      </c>
      <c r="BQ80" s="527"/>
      <c r="BR80" s="525"/>
      <c r="BS80" s="525"/>
      <c r="BT80" s="526"/>
      <c r="BU80" s="525"/>
      <c r="BV80" s="525"/>
      <c r="BW80" s="526"/>
      <c r="BX80" s="527">
        <v>100.88</v>
      </c>
      <c r="BY80" s="525">
        <v>106.05</v>
      </c>
      <c r="BZ80" s="525"/>
      <c r="CA80" s="525"/>
      <c r="CB80" s="528" t="s">
        <v>394</v>
      </c>
      <c r="CC80" s="527"/>
      <c r="CD80" s="525"/>
      <c r="CE80" s="525"/>
      <c r="CF80" s="526"/>
      <c r="CG80" s="529">
        <f t="shared" si="6"/>
        <v>1721.5599999999997</v>
      </c>
      <c r="CH80" s="163">
        <f t="shared" si="8"/>
        <v>1817.19</v>
      </c>
      <c r="CI80" s="445">
        <f t="shared" si="9"/>
        <v>-95.630000000000337</v>
      </c>
      <c r="CJ80" s="747"/>
      <c r="CK80" s="666"/>
      <c r="CL80" s="667"/>
      <c r="CM80" s="654"/>
      <c r="CN80" s="654"/>
      <c r="CO80" s="654"/>
      <c r="CP80" s="654"/>
      <c r="CQ80" s="654"/>
      <c r="CR80" s="654"/>
      <c r="CS80" s="654"/>
      <c r="CT80" s="654"/>
    </row>
    <row r="81" spans="1:103" s="151" customFormat="1" ht="20.25" customHeight="1" x14ac:dyDescent="0.25">
      <c r="A81" s="152">
        <f t="shared" si="7"/>
        <v>32</v>
      </c>
      <c r="B81" s="219" t="s">
        <v>175</v>
      </c>
      <c r="C81" s="519">
        <v>194.88</v>
      </c>
      <c r="D81" s="519">
        <v>191.69</v>
      </c>
      <c r="E81" s="519">
        <v>99.94</v>
      </c>
      <c r="F81" s="519">
        <v>90.85</v>
      </c>
      <c r="G81" s="519">
        <v>88.28</v>
      </c>
      <c r="H81" s="519">
        <v>95.1</v>
      </c>
      <c r="I81" s="519">
        <v>100.72</v>
      </c>
      <c r="J81" s="519">
        <v>99.38</v>
      </c>
      <c r="K81" s="519">
        <v>95.63</v>
      </c>
      <c r="L81" s="519">
        <v>93.97</v>
      </c>
      <c r="M81" s="519">
        <v>91.67</v>
      </c>
      <c r="N81" s="519">
        <v>90.98</v>
      </c>
      <c r="O81" s="519">
        <v>90.46</v>
      </c>
      <c r="P81" s="520">
        <f>SUM(C81:O81)</f>
        <v>1423.5500000000002</v>
      </c>
      <c r="Q81" s="521"/>
      <c r="R81" s="614"/>
      <c r="S81" s="533"/>
      <c r="T81" s="616"/>
      <c r="U81" s="615"/>
      <c r="V81" s="616"/>
      <c r="W81" s="615"/>
      <c r="X81" s="616"/>
      <c r="Y81" s="535"/>
      <c r="Z81" s="533"/>
      <c r="AA81" s="574"/>
      <c r="AB81" s="533"/>
      <c r="AC81" s="574"/>
      <c r="AD81" s="533"/>
      <c r="AE81" s="574"/>
      <c r="AF81" s="533"/>
      <c r="AG81" s="574"/>
      <c r="AH81" s="533"/>
      <c r="AI81" s="574">
        <v>386.57</v>
      </c>
      <c r="AJ81" s="573"/>
      <c r="AK81" s="573"/>
      <c r="AL81" s="533">
        <v>43577</v>
      </c>
      <c r="AM81" s="574">
        <v>99.94</v>
      </c>
      <c r="AN81" s="535"/>
      <c r="AO81" s="573"/>
      <c r="AP81" s="524">
        <v>43605</v>
      </c>
      <c r="AQ81" s="574">
        <v>90.85</v>
      </c>
      <c r="AR81" s="573"/>
      <c r="AS81" s="573"/>
      <c r="AT81" s="573"/>
      <c r="AU81" s="533">
        <v>43642</v>
      </c>
      <c r="AV81" s="574">
        <v>88.28</v>
      </c>
      <c r="AW81" s="573"/>
      <c r="AX81" s="535"/>
      <c r="AY81" s="533">
        <v>43654</v>
      </c>
      <c r="AZ81" s="522">
        <v>95.1</v>
      </c>
      <c r="BA81" s="523">
        <v>100.72</v>
      </c>
      <c r="BB81" s="578"/>
      <c r="BC81" s="523"/>
      <c r="BD81" s="523"/>
      <c r="BE81" s="523"/>
      <c r="BF81" s="524" t="s">
        <v>174</v>
      </c>
      <c r="BG81" s="522"/>
      <c r="BH81" s="523"/>
      <c r="BI81" s="533"/>
      <c r="BJ81" s="522"/>
      <c r="BK81" s="523"/>
      <c r="BL81" s="533"/>
      <c r="BM81" s="522">
        <v>95.63</v>
      </c>
      <c r="BN81" s="619"/>
      <c r="BO81" s="523"/>
      <c r="BP81" s="524">
        <v>44147</v>
      </c>
      <c r="BQ81" s="527">
        <v>93.97</v>
      </c>
      <c r="BR81" s="523">
        <v>191.05</v>
      </c>
      <c r="BS81" s="525"/>
      <c r="BT81" s="526" t="s">
        <v>369</v>
      </c>
      <c r="BU81" s="525">
        <v>90.98</v>
      </c>
      <c r="BV81" s="525"/>
      <c r="BW81" s="526" t="s">
        <v>363</v>
      </c>
      <c r="BX81" s="527"/>
      <c r="BY81" s="525"/>
      <c r="BZ81" s="525"/>
      <c r="CA81" s="525"/>
      <c r="CB81" s="528"/>
      <c r="CC81" s="527">
        <v>90.46</v>
      </c>
      <c r="CD81" s="525"/>
      <c r="CE81" s="525"/>
      <c r="CF81" s="526" t="s">
        <v>399</v>
      </c>
      <c r="CG81" s="529">
        <f t="shared" si="6"/>
        <v>1423.55</v>
      </c>
      <c r="CH81" s="163">
        <f t="shared" si="8"/>
        <v>1423.5500000000002</v>
      </c>
      <c r="CI81" s="445">
        <f t="shared" si="9"/>
        <v>0</v>
      </c>
      <c r="CJ81" s="747"/>
      <c r="CK81" s="666"/>
      <c r="CL81" s="667"/>
      <c r="CM81" s="654"/>
      <c r="CN81" s="654"/>
      <c r="CO81" s="654"/>
      <c r="CP81" s="654"/>
      <c r="CQ81" s="654"/>
      <c r="CR81" s="654"/>
      <c r="CS81" s="654"/>
      <c r="CT81" s="654"/>
    </row>
    <row r="82" spans="1:103" s="151" customFormat="1" ht="20.25" customHeight="1" x14ac:dyDescent="0.25">
      <c r="A82" s="152">
        <f t="shared" si="7"/>
        <v>33</v>
      </c>
      <c r="B82" s="219" t="s">
        <v>173</v>
      </c>
      <c r="C82" s="519">
        <v>218.51</v>
      </c>
      <c r="D82" s="519">
        <v>208.51</v>
      </c>
      <c r="E82" s="519">
        <v>102.68</v>
      </c>
      <c r="F82" s="519">
        <v>107.67</v>
      </c>
      <c r="G82" s="519">
        <v>118.57</v>
      </c>
      <c r="H82" s="519">
        <v>123.02</v>
      </c>
      <c r="I82" s="519">
        <v>121.36</v>
      </c>
      <c r="J82" s="519">
        <v>121.2</v>
      </c>
      <c r="K82" s="519">
        <v>113.81</v>
      </c>
      <c r="L82" s="519">
        <v>106.74</v>
      </c>
      <c r="M82" s="519">
        <v>102.74</v>
      </c>
      <c r="N82" s="519">
        <v>100.11</v>
      </c>
      <c r="O82" s="519">
        <v>87.91</v>
      </c>
      <c r="P82" s="520">
        <f>SUM(C82:O82)</f>
        <v>1632.83</v>
      </c>
      <c r="Q82" s="521"/>
      <c r="R82" s="620"/>
      <c r="S82" s="615"/>
      <c r="T82" s="574"/>
      <c r="U82" s="533"/>
      <c r="V82" s="574"/>
      <c r="W82" s="533"/>
      <c r="X82" s="616"/>
      <c r="Y82" s="535"/>
      <c r="Z82" s="533"/>
      <c r="AA82" s="616"/>
      <c r="AB82" s="533"/>
      <c r="AC82" s="574"/>
      <c r="AD82" s="533"/>
      <c r="AE82" s="574"/>
      <c r="AF82" s="533"/>
      <c r="AG82" s="574"/>
      <c r="AH82" s="533"/>
      <c r="AI82" s="574"/>
      <c r="AJ82" s="573"/>
      <c r="AK82" s="573"/>
      <c r="AL82" s="533"/>
      <c r="AM82" s="574">
        <v>102.68</v>
      </c>
      <c r="AN82" s="573">
        <v>218.51</v>
      </c>
      <c r="AO82" s="573">
        <v>208.51</v>
      </c>
      <c r="AP82" s="524" t="s">
        <v>172</v>
      </c>
      <c r="AQ82" s="574"/>
      <c r="AR82" s="573"/>
      <c r="AS82" s="573"/>
      <c r="AT82" s="573"/>
      <c r="AU82" s="533"/>
      <c r="AV82" s="574">
        <v>107.67</v>
      </c>
      <c r="AW82" s="573">
        <v>118.57</v>
      </c>
      <c r="AX82" s="535"/>
      <c r="AY82" s="533" t="s">
        <v>171</v>
      </c>
      <c r="AZ82" s="522"/>
      <c r="BA82" s="523"/>
      <c r="BB82" s="523"/>
      <c r="BC82" s="523"/>
      <c r="BD82" s="523"/>
      <c r="BE82" s="523"/>
      <c r="BF82" s="524"/>
      <c r="BG82" s="522">
        <v>123.02</v>
      </c>
      <c r="BH82" s="523">
        <v>121.36</v>
      </c>
      <c r="BI82" s="533" t="s">
        <v>170</v>
      </c>
      <c r="BJ82" s="522">
        <v>121.2</v>
      </c>
      <c r="BK82" s="523"/>
      <c r="BL82" s="533">
        <v>43755</v>
      </c>
      <c r="BM82" s="619"/>
      <c r="BN82" s="523"/>
      <c r="BO82" s="523"/>
      <c r="BP82" s="524"/>
      <c r="BQ82" s="527">
        <v>102.74</v>
      </c>
      <c r="BR82" s="525">
        <v>106.74</v>
      </c>
      <c r="BS82" s="523">
        <v>113.81</v>
      </c>
      <c r="BT82" s="526" t="s">
        <v>371</v>
      </c>
      <c r="BU82" s="525"/>
      <c r="BV82" s="525"/>
      <c r="BW82" s="526"/>
      <c r="BX82" s="527">
        <v>100.11</v>
      </c>
      <c r="BY82" s="525"/>
      <c r="BZ82" s="525"/>
      <c r="CA82" s="525"/>
      <c r="CB82" s="528" t="s">
        <v>386</v>
      </c>
      <c r="CC82" s="527"/>
      <c r="CD82" s="525"/>
      <c r="CE82" s="525"/>
      <c r="CF82" s="526"/>
      <c r="CG82" s="529">
        <f t="shared" ref="CG82:CG113" si="10">R82+T82+V82+X82+Y82+AA82+AC82+AE82+AG82+AI82+AJ82+AK82+AM82+AN82+AO82+AQ82+AR82+AS82+AT82+AV82+AW82+AX82+AZ82+BA82+BB82+BC82+BD82+BE82+BG82+BH82+BJ82+BK82+BM82+BS82+BO82+BU82+BR82+BV82+BQ82+BN82+BX82+BY82+BZ82+CA82+CC82+CD82+CE82</f>
        <v>1544.9199999999998</v>
      </c>
      <c r="CH82" s="163">
        <f t="shared" si="8"/>
        <v>1632.83</v>
      </c>
      <c r="CI82" s="445">
        <f t="shared" si="9"/>
        <v>-87.910000000000082</v>
      </c>
      <c r="CJ82" s="747"/>
      <c r="CK82" s="666"/>
      <c r="CL82" s="667"/>
      <c r="CM82" s="654"/>
      <c r="CN82" s="654"/>
      <c r="CO82" s="654"/>
      <c r="CP82" s="654"/>
      <c r="CQ82" s="654"/>
      <c r="CR82" s="654"/>
      <c r="CS82" s="654"/>
      <c r="CT82" s="654"/>
    </row>
    <row r="83" spans="1:103" s="151" customFormat="1" ht="20.25" customHeight="1" x14ac:dyDescent="0.25">
      <c r="A83" s="152">
        <f t="shared" ref="A83:A113" si="11">1+A82</f>
        <v>34</v>
      </c>
      <c r="B83" s="219" t="s">
        <v>169</v>
      </c>
      <c r="C83" s="519"/>
      <c r="D83" s="519"/>
      <c r="E83" s="519"/>
      <c r="F83" s="519"/>
      <c r="G83" s="519">
        <v>94.33</v>
      </c>
      <c r="H83" s="519">
        <v>99.79</v>
      </c>
      <c r="I83" s="519">
        <v>108.96</v>
      </c>
      <c r="J83" s="519">
        <v>121.36</v>
      </c>
      <c r="K83" s="519">
        <v>111.06</v>
      </c>
      <c r="L83" s="519">
        <v>105.73</v>
      </c>
      <c r="M83" s="519">
        <v>101.08</v>
      </c>
      <c r="N83" s="519">
        <v>95.59</v>
      </c>
      <c r="O83" s="519">
        <v>91.3</v>
      </c>
      <c r="P83" s="520">
        <f>SUM(C83:O83)</f>
        <v>929.2</v>
      </c>
      <c r="Q83" s="521"/>
      <c r="R83" s="620"/>
      <c r="S83" s="615"/>
      <c r="T83" s="574"/>
      <c r="U83" s="615"/>
      <c r="V83" s="616"/>
      <c r="W83" s="615"/>
      <c r="X83" s="616"/>
      <c r="Y83" s="535"/>
      <c r="Z83" s="533"/>
      <c r="AA83" s="616"/>
      <c r="AB83" s="615"/>
      <c r="AC83" s="616"/>
      <c r="AD83" s="615"/>
      <c r="AE83" s="345">
        <v>40</v>
      </c>
      <c r="AF83" s="615">
        <v>43502</v>
      </c>
      <c r="AG83" s="616"/>
      <c r="AH83" s="615"/>
      <c r="AI83" s="616"/>
      <c r="AJ83" s="535"/>
      <c r="AK83" s="535"/>
      <c r="AL83" s="533"/>
      <c r="AM83" s="616"/>
      <c r="AN83" s="573"/>
      <c r="AO83" s="573"/>
      <c r="AP83" s="617"/>
      <c r="AQ83" s="616"/>
      <c r="AR83" s="535"/>
      <c r="AS83" s="535"/>
      <c r="AT83" s="535"/>
      <c r="AU83" s="615"/>
      <c r="AV83" s="574">
        <v>94.33</v>
      </c>
      <c r="AW83" s="535"/>
      <c r="AX83" s="535"/>
      <c r="AY83" s="533">
        <v>43657</v>
      </c>
      <c r="AZ83" s="579">
        <v>99.79</v>
      </c>
      <c r="BA83" s="578"/>
      <c r="BB83" s="578"/>
      <c r="BC83" s="578"/>
      <c r="BD83" s="578"/>
      <c r="BE83" s="578"/>
      <c r="BF83" s="524">
        <v>43699</v>
      </c>
      <c r="BG83" s="522">
        <v>108.96</v>
      </c>
      <c r="BH83" s="523"/>
      <c r="BI83" s="533">
        <v>43721</v>
      </c>
      <c r="BJ83" s="522">
        <v>121.36</v>
      </c>
      <c r="BK83" s="523"/>
      <c r="BL83" s="533">
        <v>43755</v>
      </c>
      <c r="BM83" s="522">
        <v>111.06</v>
      </c>
      <c r="BN83" s="523"/>
      <c r="BO83" s="523"/>
      <c r="BP83" s="524">
        <v>43791</v>
      </c>
      <c r="BQ83" s="527">
        <v>105.73</v>
      </c>
      <c r="BR83" s="525"/>
      <c r="BS83" s="525"/>
      <c r="BT83" s="526" t="s">
        <v>345</v>
      </c>
      <c r="BU83" s="525">
        <v>101.08</v>
      </c>
      <c r="BV83" s="525"/>
      <c r="BW83" s="526" t="s">
        <v>347</v>
      </c>
      <c r="BX83" s="527">
        <v>95.59</v>
      </c>
      <c r="BY83" s="525"/>
      <c r="BZ83" s="525"/>
      <c r="CA83" s="525"/>
      <c r="CB83" s="528" t="s">
        <v>415</v>
      </c>
      <c r="CC83" s="527"/>
      <c r="CD83" s="525"/>
      <c r="CE83" s="525"/>
      <c r="CF83" s="526"/>
      <c r="CG83" s="529">
        <f t="shared" si="10"/>
        <v>877.90000000000009</v>
      </c>
      <c r="CH83" s="163">
        <f t="shared" si="8"/>
        <v>929.2</v>
      </c>
      <c r="CI83" s="445">
        <f t="shared" si="9"/>
        <v>-51.299999999999955</v>
      </c>
      <c r="CJ83" s="747"/>
      <c r="CK83" s="666"/>
      <c r="CL83" s="667"/>
      <c r="CM83" s="654"/>
      <c r="CN83" s="654"/>
      <c r="CO83" s="654"/>
      <c r="CP83" s="654"/>
      <c r="CQ83" s="654"/>
      <c r="CR83" s="654"/>
      <c r="CS83" s="654"/>
      <c r="CT83" s="654"/>
    </row>
    <row r="84" spans="1:103" s="151" customFormat="1" ht="20.25" customHeight="1" x14ac:dyDescent="0.25">
      <c r="A84" s="152">
        <f t="shared" si="11"/>
        <v>35</v>
      </c>
      <c r="B84" s="219" t="s">
        <v>168</v>
      </c>
      <c r="C84" s="519">
        <v>204.88</v>
      </c>
      <c r="D84" s="519">
        <v>204.42</v>
      </c>
      <c r="E84" s="519">
        <v>103.12</v>
      </c>
      <c r="F84" s="519">
        <v>94.49</v>
      </c>
      <c r="G84" s="519">
        <v>106.48</v>
      </c>
      <c r="H84" s="519">
        <v>96.76</v>
      </c>
      <c r="I84" s="519">
        <v>122.25</v>
      </c>
      <c r="J84" s="519">
        <v>109.52</v>
      </c>
      <c r="K84" s="519">
        <v>103.26</v>
      </c>
      <c r="L84" s="519">
        <v>99.75</v>
      </c>
      <c r="M84" s="519">
        <v>99.02</v>
      </c>
      <c r="N84" s="519">
        <v>98.54</v>
      </c>
      <c r="O84" s="519">
        <v>96.43</v>
      </c>
      <c r="P84" s="520">
        <f>SUM(C84:O84)</f>
        <v>1538.92</v>
      </c>
      <c r="Q84" s="521"/>
      <c r="R84" s="620"/>
      <c r="S84" s="615"/>
      <c r="T84" s="616"/>
      <c r="U84" s="615"/>
      <c r="V84" s="574"/>
      <c r="W84" s="615"/>
      <c r="X84" s="616"/>
      <c r="Y84" s="535"/>
      <c r="Z84" s="533"/>
      <c r="AA84" s="616"/>
      <c r="AB84" s="615"/>
      <c r="AC84" s="616"/>
      <c r="AD84" s="615"/>
      <c r="AE84" s="616"/>
      <c r="AF84" s="615"/>
      <c r="AG84" s="616"/>
      <c r="AH84" s="615"/>
      <c r="AI84" s="574">
        <v>204.88</v>
      </c>
      <c r="AJ84" s="535"/>
      <c r="AK84" s="535"/>
      <c r="AL84" s="533">
        <v>43585</v>
      </c>
      <c r="AM84" s="574">
        <v>204.42</v>
      </c>
      <c r="AN84" s="535"/>
      <c r="AO84" s="573"/>
      <c r="AP84" s="524">
        <v>43586</v>
      </c>
      <c r="AQ84" s="616"/>
      <c r="AR84" s="535"/>
      <c r="AS84" s="535"/>
      <c r="AT84" s="535"/>
      <c r="AU84" s="615"/>
      <c r="AV84" s="616"/>
      <c r="AW84" s="535"/>
      <c r="AX84" s="535"/>
      <c r="AY84" s="533"/>
      <c r="AZ84" s="579">
        <v>197.61</v>
      </c>
      <c r="BA84" s="578"/>
      <c r="BB84" s="578"/>
      <c r="BC84" s="578"/>
      <c r="BD84" s="578"/>
      <c r="BE84" s="578"/>
      <c r="BF84" s="524">
        <v>43685</v>
      </c>
      <c r="BG84" s="522">
        <v>122.25</v>
      </c>
      <c r="BH84" s="523"/>
      <c r="BI84" s="533" t="s">
        <v>167</v>
      </c>
      <c r="BJ84" s="522">
        <v>109.52</v>
      </c>
      <c r="BK84" s="523"/>
      <c r="BL84" s="533">
        <v>43742</v>
      </c>
      <c r="BM84" s="522">
        <v>103.26</v>
      </c>
      <c r="BN84" s="523"/>
      <c r="BO84" s="523"/>
      <c r="BP84" s="524">
        <v>43781</v>
      </c>
      <c r="BQ84" s="527">
        <v>99.75</v>
      </c>
      <c r="BR84" s="619"/>
      <c r="BS84" s="525"/>
      <c r="BT84" s="526" t="s">
        <v>358</v>
      </c>
      <c r="BU84" s="525">
        <v>302.26</v>
      </c>
      <c r="BV84" s="525"/>
      <c r="BW84" s="526" t="s">
        <v>351</v>
      </c>
      <c r="BX84" s="527">
        <v>98.54</v>
      </c>
      <c r="BY84" s="525"/>
      <c r="BZ84" s="525"/>
      <c r="CA84" s="525"/>
      <c r="CB84" s="528" t="s">
        <v>386</v>
      </c>
      <c r="CC84" s="527">
        <v>96.43</v>
      </c>
      <c r="CD84" s="525"/>
      <c r="CE84" s="525"/>
      <c r="CF84" s="526" t="s">
        <v>399</v>
      </c>
      <c r="CG84" s="529">
        <f t="shared" si="10"/>
        <v>1538.9199999999998</v>
      </c>
      <c r="CH84" s="163">
        <f t="shared" si="8"/>
        <v>1538.92</v>
      </c>
      <c r="CI84" s="445">
        <f t="shared" si="9"/>
        <v>0</v>
      </c>
      <c r="CJ84" s="747"/>
      <c r="CK84" s="666"/>
      <c r="CL84" s="667"/>
      <c r="CM84" s="654"/>
      <c r="CN84" s="654"/>
      <c r="CO84" s="654"/>
      <c r="CP84" s="654"/>
      <c r="CQ84" s="654"/>
      <c r="CR84" s="654"/>
      <c r="CS84" s="654"/>
      <c r="CT84" s="654"/>
    </row>
    <row r="85" spans="1:103" s="151" customFormat="1" ht="20.25" customHeight="1" x14ac:dyDescent="0.25">
      <c r="A85" s="152">
        <f t="shared" si="11"/>
        <v>36</v>
      </c>
      <c r="B85" s="219" t="s">
        <v>166</v>
      </c>
      <c r="C85" s="519">
        <v>198.97</v>
      </c>
      <c r="D85" s="519">
        <v>197.15</v>
      </c>
      <c r="E85" s="519">
        <v>112.68</v>
      </c>
      <c r="F85" s="519">
        <v>121.3</v>
      </c>
      <c r="G85" s="519">
        <v>89.89</v>
      </c>
      <c r="H85" s="519">
        <v>149.62</v>
      </c>
      <c r="I85" s="519">
        <v>114.37</v>
      </c>
      <c r="J85" s="519">
        <v>112.47</v>
      </c>
      <c r="K85" s="519">
        <v>102.54</v>
      </c>
      <c r="L85" s="519">
        <v>98.9</v>
      </c>
      <c r="M85" s="519">
        <v>98.09</v>
      </c>
      <c r="N85" s="519">
        <v>0</v>
      </c>
      <c r="O85" s="519"/>
      <c r="P85" s="520">
        <f>SUM(C85:O85)</f>
        <v>1395.98</v>
      </c>
      <c r="Q85" s="534"/>
      <c r="R85" s="614"/>
      <c r="S85" s="615"/>
      <c r="T85" s="574"/>
      <c r="U85" s="615"/>
      <c r="V85" s="616"/>
      <c r="W85" s="615"/>
      <c r="X85" s="616"/>
      <c r="Y85" s="535"/>
      <c r="Z85" s="533"/>
      <c r="AA85" s="616"/>
      <c r="AB85" s="615"/>
      <c r="AC85" s="616"/>
      <c r="AD85" s="615"/>
      <c r="AE85" s="616"/>
      <c r="AF85" s="615"/>
      <c r="AG85" s="616"/>
      <c r="AH85" s="615"/>
      <c r="AI85" s="616"/>
      <c r="AJ85" s="535"/>
      <c r="AK85" s="535"/>
      <c r="AL85" s="533"/>
      <c r="AM85" s="616"/>
      <c r="AN85" s="573"/>
      <c r="AO85" s="573"/>
      <c r="AP85" s="617"/>
      <c r="AQ85" s="616"/>
      <c r="AR85" s="535"/>
      <c r="AS85" s="535"/>
      <c r="AT85" s="535"/>
      <c r="AU85" s="615"/>
      <c r="AV85" s="616"/>
      <c r="AW85" s="535"/>
      <c r="AX85" s="535"/>
      <c r="AY85" s="533"/>
      <c r="AZ85" s="579">
        <v>149.62</v>
      </c>
      <c r="BA85" s="578">
        <v>595.02</v>
      </c>
      <c r="BB85" s="578">
        <v>89.89</v>
      </c>
      <c r="BC85" s="578"/>
      <c r="BD85" s="578"/>
      <c r="BE85" s="578"/>
      <c r="BF85" s="524" t="s">
        <v>165</v>
      </c>
      <c r="BG85" s="522"/>
      <c r="BH85" s="523"/>
      <c r="BI85" s="533"/>
      <c r="BJ85" s="619"/>
      <c r="BK85" s="619"/>
      <c r="BL85" s="619"/>
      <c r="BM85" s="522">
        <v>226.84</v>
      </c>
      <c r="BN85" s="523"/>
      <c r="BO85" s="523"/>
      <c r="BP85" s="524">
        <v>43773</v>
      </c>
      <c r="BQ85" s="527"/>
      <c r="BR85" s="525"/>
      <c r="BS85" s="525"/>
      <c r="BT85" s="526"/>
      <c r="BU85" s="525">
        <v>221.1</v>
      </c>
      <c r="BV85" s="525"/>
      <c r="BW85" s="526" t="s">
        <v>353</v>
      </c>
      <c r="BX85" s="527"/>
      <c r="BY85" s="525"/>
      <c r="BZ85" s="525"/>
      <c r="CA85" s="525"/>
      <c r="CB85" s="528"/>
      <c r="CC85" s="527"/>
      <c r="CD85" s="525"/>
      <c r="CE85" s="525"/>
      <c r="CF85" s="526"/>
      <c r="CG85" s="529">
        <f t="shared" si="10"/>
        <v>1282.4699999999998</v>
      </c>
      <c r="CH85" s="163">
        <f t="shared" si="8"/>
        <v>1395.98</v>
      </c>
      <c r="CI85" s="445">
        <f t="shared" si="9"/>
        <v>-113.51000000000022</v>
      </c>
      <c r="CJ85" s="746"/>
      <c r="CK85" s="778"/>
      <c r="CL85" s="791"/>
      <c r="CM85" s="792"/>
      <c r="CN85" s="793"/>
      <c r="CO85" s="793"/>
      <c r="CP85" s="793"/>
      <c r="CQ85" s="793"/>
      <c r="CR85" s="793"/>
      <c r="CS85" s="793"/>
      <c r="CT85" s="793"/>
      <c r="CU85" s="793"/>
      <c r="CV85" s="793"/>
      <c r="CW85" s="793"/>
      <c r="CX85" s="793"/>
      <c r="CY85" s="793"/>
    </row>
    <row r="86" spans="1:103" s="151" customFormat="1" ht="20.25" customHeight="1" x14ac:dyDescent="0.25">
      <c r="A86" s="152">
        <f t="shared" si="11"/>
        <v>37</v>
      </c>
      <c r="B86" s="219" t="s">
        <v>164</v>
      </c>
      <c r="C86" s="519">
        <v>260.44</v>
      </c>
      <c r="D86" s="519">
        <v>219.44</v>
      </c>
      <c r="E86" s="519">
        <v>115.85</v>
      </c>
      <c r="F86" s="519">
        <v>124.94</v>
      </c>
      <c r="G86" s="519">
        <v>133.12</v>
      </c>
      <c r="H86" s="519">
        <v>164.02</v>
      </c>
      <c r="I86" s="519">
        <v>139.94</v>
      </c>
      <c r="J86" s="519">
        <v>138.16999999999999</v>
      </c>
      <c r="K86" s="519">
        <v>119.34</v>
      </c>
      <c r="L86" s="519">
        <v>108.72</v>
      </c>
      <c r="M86" s="519">
        <v>105.65</v>
      </c>
      <c r="N86" s="519">
        <v>99.26</v>
      </c>
      <c r="O86" s="519">
        <v>98.01</v>
      </c>
      <c r="P86" s="520">
        <f>SUM(C86:O86)</f>
        <v>1826.9</v>
      </c>
      <c r="Q86" s="534"/>
      <c r="R86" s="620"/>
      <c r="S86" s="615"/>
      <c r="T86" s="574"/>
      <c r="U86" s="615"/>
      <c r="V86" s="616"/>
      <c r="W86" s="615"/>
      <c r="X86" s="616"/>
      <c r="Y86" s="535"/>
      <c r="Z86" s="533"/>
      <c r="AA86" s="616"/>
      <c r="AB86" s="615"/>
      <c r="AC86" s="616"/>
      <c r="AD86" s="615"/>
      <c r="AE86" s="616"/>
      <c r="AF86" s="615"/>
      <c r="AG86" s="616"/>
      <c r="AH86" s="615"/>
      <c r="AI86" s="616"/>
      <c r="AJ86" s="535"/>
      <c r="AK86" s="535"/>
      <c r="AL86" s="533"/>
      <c r="AM86" s="616"/>
      <c r="AN86" s="573"/>
      <c r="AO86" s="573"/>
      <c r="AP86" s="617"/>
      <c r="AQ86" s="616"/>
      <c r="AR86" s="535"/>
      <c r="AS86" s="535"/>
      <c r="AT86" s="535"/>
      <c r="AU86" s="615"/>
      <c r="AV86" s="616">
        <v>124.94</v>
      </c>
      <c r="AW86" s="535">
        <v>133.19</v>
      </c>
      <c r="AX86" s="573"/>
      <c r="AY86" s="533" t="s">
        <v>163</v>
      </c>
      <c r="AZ86" s="522">
        <v>260.44</v>
      </c>
      <c r="BA86" s="578"/>
      <c r="BB86" s="578"/>
      <c r="BC86" s="523"/>
      <c r="BD86" s="523"/>
      <c r="BE86" s="523"/>
      <c r="BF86" s="617">
        <v>43683</v>
      </c>
      <c r="BG86" s="522">
        <v>219.44</v>
      </c>
      <c r="BH86" s="523"/>
      <c r="BI86" s="533">
        <v>43718</v>
      </c>
      <c r="BJ86" s="522">
        <v>240.79</v>
      </c>
      <c r="BK86" s="523"/>
      <c r="BL86" s="533">
        <v>43745</v>
      </c>
      <c r="BM86" s="522"/>
      <c r="BN86" s="523"/>
      <c r="BO86" s="523"/>
      <c r="BP86" s="524"/>
      <c r="BQ86" s="527"/>
      <c r="BR86" s="525"/>
      <c r="BS86" s="525"/>
      <c r="BT86" s="526"/>
      <c r="BU86" s="525"/>
      <c r="BV86" s="525"/>
      <c r="BW86" s="526"/>
      <c r="BX86" s="527">
        <v>99.26</v>
      </c>
      <c r="BY86" s="525"/>
      <c r="BZ86" s="525"/>
      <c r="CA86" s="525"/>
      <c r="CB86" s="528" t="s">
        <v>386</v>
      </c>
      <c r="CC86" s="527">
        <v>333.71</v>
      </c>
      <c r="CD86" s="525"/>
      <c r="CE86" s="525"/>
      <c r="CF86" s="526" t="s">
        <v>396</v>
      </c>
      <c r="CG86" s="529">
        <f t="shared" si="10"/>
        <v>1411.77</v>
      </c>
      <c r="CH86" s="163">
        <f t="shared" si="8"/>
        <v>1826.9</v>
      </c>
      <c r="CI86" s="445">
        <f t="shared" si="9"/>
        <v>-415.13000000000011</v>
      </c>
      <c r="CJ86" s="770"/>
      <c r="CK86" s="799"/>
      <c r="CL86" s="773"/>
      <c r="CM86" s="794"/>
      <c r="CN86" s="795"/>
      <c r="CO86" s="793"/>
      <c r="CP86" s="793"/>
      <c r="CQ86" s="793"/>
      <c r="CR86" s="793"/>
      <c r="CS86" s="793"/>
      <c r="CT86" s="793"/>
      <c r="CU86" s="793"/>
      <c r="CV86" s="793"/>
      <c r="CW86" s="793"/>
      <c r="CX86" s="793"/>
      <c r="CY86" s="793"/>
    </row>
    <row r="87" spans="1:103" s="151" customFormat="1" ht="20.25" customHeight="1" x14ac:dyDescent="0.25">
      <c r="A87" s="152">
        <f t="shared" si="11"/>
        <v>38</v>
      </c>
      <c r="B87" s="219" t="s">
        <v>162</v>
      </c>
      <c r="C87" s="519">
        <v>243.06</v>
      </c>
      <c r="D87" s="519">
        <v>205.79</v>
      </c>
      <c r="E87" s="519">
        <v>118.57</v>
      </c>
      <c r="F87" s="519">
        <v>129.47999999999999</v>
      </c>
      <c r="G87" s="519">
        <v>110.93</v>
      </c>
      <c r="H87" s="519">
        <v>209.93</v>
      </c>
      <c r="I87" s="519">
        <v>300.72000000000003</v>
      </c>
      <c r="J87" s="519">
        <v>135.44</v>
      </c>
      <c r="K87" s="519">
        <v>117.89</v>
      </c>
      <c r="L87" s="519">
        <v>105.48</v>
      </c>
      <c r="M87" s="519">
        <v>101.36</v>
      </c>
      <c r="N87" s="519">
        <v>98.05</v>
      </c>
      <c r="O87" s="519">
        <v>96.88</v>
      </c>
      <c r="P87" s="520">
        <f>SUM(C87:O87)</f>
        <v>1973.5800000000004</v>
      </c>
      <c r="Q87" s="521"/>
      <c r="R87" s="614">
        <v>152.21</v>
      </c>
      <c r="S87" s="615">
        <v>43706</v>
      </c>
      <c r="T87" s="616"/>
      <c r="U87" s="615"/>
      <c r="V87" s="616"/>
      <c r="W87" s="615"/>
      <c r="X87" s="616"/>
      <c r="Y87" s="535"/>
      <c r="Z87" s="533"/>
      <c r="AA87" s="616"/>
      <c r="AB87" s="615"/>
      <c r="AC87" s="616"/>
      <c r="AD87" s="615"/>
      <c r="AE87" s="616"/>
      <c r="AF87" s="615"/>
      <c r="AG87" s="616"/>
      <c r="AH87" s="615"/>
      <c r="AI87" s="616"/>
      <c r="AJ87" s="535"/>
      <c r="AK87" s="535"/>
      <c r="AL87" s="533"/>
      <c r="AM87" s="616"/>
      <c r="AN87" s="573"/>
      <c r="AO87" s="573"/>
      <c r="AP87" s="617"/>
      <c r="AQ87" s="616"/>
      <c r="AR87" s="535"/>
      <c r="AS87" s="535"/>
      <c r="AT87" s="535"/>
      <c r="AU87" s="615"/>
      <c r="AV87" s="616"/>
      <c r="AW87" s="535"/>
      <c r="AX87" s="535"/>
      <c r="AY87" s="533"/>
      <c r="AZ87" s="579">
        <v>209.23</v>
      </c>
      <c r="BA87" s="578"/>
      <c r="BB87" s="578"/>
      <c r="BC87" s="578"/>
      <c r="BD87" s="578"/>
      <c r="BE87" s="578"/>
      <c r="BF87" s="524">
        <v>43685</v>
      </c>
      <c r="BG87" s="522">
        <v>300</v>
      </c>
      <c r="BH87" s="523"/>
      <c r="BI87" s="533">
        <v>43724</v>
      </c>
      <c r="BJ87" s="522"/>
      <c r="BK87" s="523"/>
      <c r="BL87" s="533"/>
      <c r="BM87" s="522"/>
      <c r="BN87" s="523"/>
      <c r="BO87" s="523"/>
      <c r="BP87" s="524"/>
      <c r="BQ87" s="527">
        <v>584.03</v>
      </c>
      <c r="BR87" s="619"/>
      <c r="BS87" s="525"/>
      <c r="BT87" s="526" t="s">
        <v>345</v>
      </c>
      <c r="BU87" s="525">
        <v>350</v>
      </c>
      <c r="BV87" s="525"/>
      <c r="BW87" s="526" t="s">
        <v>351</v>
      </c>
      <c r="BX87" s="527"/>
      <c r="BY87" s="525"/>
      <c r="BZ87" s="525"/>
      <c r="CA87" s="525"/>
      <c r="CB87" s="528"/>
      <c r="CC87" s="527">
        <v>280.52999999999997</v>
      </c>
      <c r="CD87" s="525">
        <v>96.88</v>
      </c>
      <c r="CE87" s="525"/>
      <c r="CF87" s="526" t="s">
        <v>437</v>
      </c>
      <c r="CG87" s="529">
        <f t="shared" si="10"/>
        <v>1972.88</v>
      </c>
      <c r="CH87" s="163">
        <f t="shared" si="8"/>
        <v>1973.5800000000004</v>
      </c>
      <c r="CI87" s="445">
        <f t="shared" si="9"/>
        <v>-0.70000000000027285</v>
      </c>
      <c r="CJ87" s="746"/>
      <c r="CK87" s="796"/>
      <c r="CL87" s="791"/>
      <c r="CM87" s="793"/>
      <c r="CN87" s="793"/>
      <c r="CO87" s="793"/>
      <c r="CP87" s="793"/>
      <c r="CQ87" s="793"/>
      <c r="CR87" s="793"/>
      <c r="CS87" s="793"/>
      <c r="CT87" s="793"/>
      <c r="CU87" s="793"/>
      <c r="CV87" s="793"/>
      <c r="CW87" s="793"/>
      <c r="CX87" s="793"/>
      <c r="CY87" s="793"/>
    </row>
    <row r="88" spans="1:103" s="151" customFormat="1" ht="20.25" customHeight="1" x14ac:dyDescent="0.25">
      <c r="A88" s="152">
        <f t="shared" si="11"/>
        <v>39</v>
      </c>
      <c r="B88" s="219" t="s">
        <v>161</v>
      </c>
      <c r="C88" s="519">
        <v>185.35</v>
      </c>
      <c r="D88" s="519">
        <v>186.25</v>
      </c>
      <c r="E88" s="519">
        <v>94.5</v>
      </c>
      <c r="F88" s="519">
        <v>103.58</v>
      </c>
      <c r="G88" s="519">
        <v>124.68</v>
      </c>
      <c r="H88" s="519">
        <v>85.85</v>
      </c>
      <c r="I88" s="519">
        <v>85.85</v>
      </c>
      <c r="J88" s="519">
        <v>116.03</v>
      </c>
      <c r="K88" s="519">
        <v>111.22</v>
      </c>
      <c r="L88" s="519">
        <v>101.16</v>
      </c>
      <c r="M88" s="519">
        <v>85.85</v>
      </c>
      <c r="N88" s="519">
        <v>85.85</v>
      </c>
      <c r="O88" s="519">
        <v>85.85</v>
      </c>
      <c r="P88" s="520">
        <f>SUM(C88:O88)</f>
        <v>1452.02</v>
      </c>
      <c r="Q88" s="521"/>
      <c r="R88" s="620"/>
      <c r="S88" s="615"/>
      <c r="T88" s="616"/>
      <c r="U88" s="615"/>
      <c r="V88" s="616"/>
      <c r="W88" s="615"/>
      <c r="X88" s="616"/>
      <c r="Y88" s="535"/>
      <c r="Z88" s="533"/>
      <c r="AA88" s="616"/>
      <c r="AB88" s="615"/>
      <c r="AC88" s="616"/>
      <c r="AD88" s="615"/>
      <c r="AE88" s="616"/>
      <c r="AF88" s="615"/>
      <c r="AG88" s="616"/>
      <c r="AH88" s="615"/>
      <c r="AI88" s="616"/>
      <c r="AJ88" s="535"/>
      <c r="AK88" s="535"/>
      <c r="AL88" s="533"/>
      <c r="AM88" s="616"/>
      <c r="AN88" s="573"/>
      <c r="AO88" s="573"/>
      <c r="AP88" s="617"/>
      <c r="AQ88" s="616"/>
      <c r="AR88" s="535"/>
      <c r="AS88" s="535"/>
      <c r="AT88" s="535"/>
      <c r="AU88" s="615"/>
      <c r="AV88" s="616"/>
      <c r="AW88" s="535"/>
      <c r="AX88" s="535"/>
      <c r="AY88" s="533"/>
      <c r="AZ88" s="579"/>
      <c r="BA88" s="578"/>
      <c r="BB88" s="578"/>
      <c r="BC88" s="578"/>
      <c r="BD88" s="578"/>
      <c r="BE88" s="578"/>
      <c r="BF88" s="524"/>
      <c r="BG88" s="522"/>
      <c r="BH88" s="523"/>
      <c r="BI88" s="533"/>
      <c r="BJ88" s="522"/>
      <c r="BK88" s="523"/>
      <c r="BL88" s="533"/>
      <c r="BM88" s="522"/>
      <c r="BN88" s="523"/>
      <c r="BO88" s="523"/>
      <c r="BP88" s="524"/>
      <c r="BQ88" s="618"/>
      <c r="BR88" s="525"/>
      <c r="BS88" s="525"/>
      <c r="BT88" s="526"/>
      <c r="BU88" s="525">
        <v>778.62</v>
      </c>
      <c r="BV88" s="525"/>
      <c r="BW88" s="526" t="s">
        <v>351</v>
      </c>
      <c r="BX88" s="527"/>
      <c r="BY88" s="525"/>
      <c r="BZ88" s="525"/>
      <c r="CA88" s="525"/>
      <c r="CB88" s="528"/>
      <c r="CC88" s="527"/>
      <c r="CD88" s="525"/>
      <c r="CE88" s="525"/>
      <c r="CF88" s="526"/>
      <c r="CG88" s="529">
        <f t="shared" si="10"/>
        <v>778.62</v>
      </c>
      <c r="CH88" s="163">
        <f t="shared" si="8"/>
        <v>1452.02</v>
      </c>
      <c r="CI88" s="445">
        <f t="shared" si="9"/>
        <v>-673.4</v>
      </c>
      <c r="CJ88" s="770"/>
      <c r="CK88" s="773"/>
      <c r="CL88" s="791"/>
      <c r="CM88" s="797"/>
      <c r="CN88" s="795"/>
      <c r="CO88" s="795"/>
      <c r="CP88" s="795"/>
      <c r="CQ88" s="798"/>
      <c r="CR88" s="793"/>
      <c r="CS88" s="793"/>
      <c r="CT88" s="793"/>
      <c r="CU88" s="793"/>
      <c r="CV88" s="793"/>
      <c r="CW88" s="793"/>
      <c r="CX88" s="793"/>
      <c r="CY88" s="793"/>
    </row>
    <row r="89" spans="1:103" s="151" customFormat="1" ht="20.25" customHeight="1" x14ac:dyDescent="0.25">
      <c r="A89" s="152">
        <f t="shared" si="11"/>
        <v>40</v>
      </c>
      <c r="B89" s="219" t="s">
        <v>160</v>
      </c>
      <c r="C89" s="519">
        <v>270.77999999999997</v>
      </c>
      <c r="D89" s="519">
        <v>252.6</v>
      </c>
      <c r="E89" s="519">
        <v>109.02</v>
      </c>
      <c r="F89" s="519">
        <v>122.67</v>
      </c>
      <c r="G89" s="519">
        <v>131.16</v>
      </c>
      <c r="H89" s="519">
        <v>162.38999999999999</v>
      </c>
      <c r="I89" s="519">
        <v>283</v>
      </c>
      <c r="J89" s="519">
        <v>241.61</v>
      </c>
      <c r="K89" s="519">
        <v>153.12</v>
      </c>
      <c r="L89" s="519">
        <v>116.27</v>
      </c>
      <c r="M89" s="519">
        <v>105.04</v>
      </c>
      <c r="N89" s="519">
        <v>102.58</v>
      </c>
      <c r="O89" s="519">
        <v>101.04</v>
      </c>
      <c r="P89" s="520">
        <f>SUM(C89:O89)</f>
        <v>2151.2799999999997</v>
      </c>
      <c r="Q89" s="521"/>
      <c r="R89" s="614"/>
      <c r="S89" s="533"/>
      <c r="T89" s="574"/>
      <c r="U89" s="533"/>
      <c r="V89" s="616"/>
      <c r="W89" s="615"/>
      <c r="X89" s="616"/>
      <c r="Y89" s="535"/>
      <c r="Z89" s="533"/>
      <c r="AA89" s="574"/>
      <c r="AB89" s="615"/>
      <c r="AC89" s="616"/>
      <c r="AD89" s="615"/>
      <c r="AE89" s="616"/>
      <c r="AF89" s="615"/>
      <c r="AG89" s="616"/>
      <c r="AH89" s="615"/>
      <c r="AI89" s="616">
        <v>270.77999999999997</v>
      </c>
      <c r="AJ89" s="535">
        <v>252.6</v>
      </c>
      <c r="AK89" s="535"/>
      <c r="AL89" s="533" t="s">
        <v>159</v>
      </c>
      <c r="AM89" s="616"/>
      <c r="AN89" s="573"/>
      <c r="AO89" s="573"/>
      <c r="AP89" s="617"/>
      <c r="AQ89" s="574">
        <v>122.67</v>
      </c>
      <c r="AR89" s="535"/>
      <c r="AS89" s="573"/>
      <c r="AT89" s="573"/>
      <c r="AU89" s="533">
        <v>43642</v>
      </c>
      <c r="AV89" s="574">
        <v>131.16</v>
      </c>
      <c r="AW89" s="535"/>
      <c r="AX89" s="535"/>
      <c r="AY89" s="533">
        <v>43661</v>
      </c>
      <c r="AZ89" s="579">
        <v>109.02</v>
      </c>
      <c r="BA89" s="578"/>
      <c r="BB89" s="578"/>
      <c r="BC89" s="578"/>
      <c r="BD89" s="578"/>
      <c r="BE89" s="578"/>
      <c r="BF89" s="524">
        <v>43685</v>
      </c>
      <c r="BG89" s="522">
        <v>283</v>
      </c>
      <c r="BH89" s="523"/>
      <c r="BI89" s="533">
        <v>43717</v>
      </c>
      <c r="BJ89" s="522">
        <v>241.61</v>
      </c>
      <c r="BK89" s="523"/>
      <c r="BL89" s="533">
        <v>43742</v>
      </c>
      <c r="BM89" s="525">
        <v>153.12</v>
      </c>
      <c r="BN89" s="525"/>
      <c r="BO89" s="524"/>
      <c r="BP89" s="524">
        <v>43787</v>
      </c>
      <c r="BQ89" s="527"/>
      <c r="BR89" s="525"/>
      <c r="BS89" s="525"/>
      <c r="BT89" s="526"/>
      <c r="BU89" s="525">
        <v>486.28</v>
      </c>
      <c r="BV89" s="525"/>
      <c r="BW89" s="526" t="s">
        <v>363</v>
      </c>
      <c r="BX89" s="527"/>
      <c r="BY89" s="525"/>
      <c r="BZ89" s="525"/>
      <c r="CA89" s="525"/>
      <c r="CB89" s="528"/>
      <c r="CC89" s="527">
        <v>101.04</v>
      </c>
      <c r="CD89" s="525"/>
      <c r="CE89" s="525"/>
      <c r="CF89" s="526" t="s">
        <v>435</v>
      </c>
      <c r="CG89" s="529">
        <f t="shared" si="10"/>
        <v>2151.2799999999997</v>
      </c>
      <c r="CH89" s="163">
        <f t="shared" si="8"/>
        <v>2151.2799999999997</v>
      </c>
      <c r="CI89" s="445">
        <f t="shared" si="9"/>
        <v>0</v>
      </c>
      <c r="CJ89" s="745"/>
      <c r="CK89" s="796"/>
      <c r="CL89" s="791"/>
      <c r="CM89" s="793"/>
      <c r="CN89" s="793"/>
      <c r="CO89" s="793"/>
      <c r="CP89" s="793"/>
      <c r="CQ89" s="793"/>
      <c r="CR89" s="793"/>
      <c r="CS89" s="793"/>
      <c r="CT89" s="793"/>
      <c r="CU89" s="793"/>
      <c r="CV89" s="793"/>
      <c r="CW89" s="793"/>
      <c r="CX89" s="793"/>
      <c r="CY89" s="793"/>
    </row>
    <row r="90" spans="1:103" s="151" customFormat="1" ht="20.25" customHeight="1" x14ac:dyDescent="0.25">
      <c r="A90" s="152">
        <f t="shared" si="11"/>
        <v>41</v>
      </c>
      <c r="B90" s="219" t="s">
        <v>158</v>
      </c>
      <c r="C90" s="519">
        <v>180.34</v>
      </c>
      <c r="D90" s="519">
        <v>184.43</v>
      </c>
      <c r="E90" s="519">
        <v>86.76</v>
      </c>
      <c r="F90" s="519">
        <v>99.13</v>
      </c>
      <c r="G90" s="519">
        <v>93.12</v>
      </c>
      <c r="H90" s="519">
        <v>91.06</v>
      </c>
      <c r="I90" s="519">
        <v>87.3</v>
      </c>
      <c r="J90" s="519">
        <v>88.31</v>
      </c>
      <c r="K90" s="519">
        <v>87.1</v>
      </c>
      <c r="L90" s="519">
        <v>85.85</v>
      </c>
      <c r="M90" s="519">
        <v>85.85</v>
      </c>
      <c r="N90" s="519">
        <v>85.85</v>
      </c>
      <c r="O90" s="519">
        <v>85.85</v>
      </c>
      <c r="P90" s="520">
        <f>SUM(C90:O90)</f>
        <v>1340.9499999999996</v>
      </c>
      <c r="Q90" s="521"/>
      <c r="R90" s="614"/>
      <c r="S90" s="615"/>
      <c r="T90" s="616"/>
      <c r="U90" s="615"/>
      <c r="V90" s="616"/>
      <c r="W90" s="615"/>
      <c r="X90" s="616"/>
      <c r="Y90" s="535"/>
      <c r="Z90" s="533"/>
      <c r="AA90" s="616"/>
      <c r="AB90" s="615"/>
      <c r="AC90" s="616"/>
      <c r="AD90" s="615"/>
      <c r="AE90" s="616"/>
      <c r="AF90" s="615"/>
      <c r="AG90" s="616"/>
      <c r="AH90" s="615"/>
      <c r="AI90" s="616"/>
      <c r="AJ90" s="535"/>
      <c r="AK90" s="535"/>
      <c r="AL90" s="533"/>
      <c r="AM90" s="616"/>
      <c r="AN90" s="573"/>
      <c r="AO90" s="573"/>
      <c r="AP90" s="617"/>
      <c r="AQ90" s="616"/>
      <c r="AR90" s="535"/>
      <c r="AS90" s="535"/>
      <c r="AT90" s="535"/>
      <c r="AU90" s="615"/>
      <c r="AV90" s="616"/>
      <c r="AW90" s="535"/>
      <c r="AX90" s="535"/>
      <c r="AY90" s="533"/>
      <c r="AZ90" s="579">
        <v>91.06</v>
      </c>
      <c r="BA90" s="578"/>
      <c r="BB90" s="578"/>
      <c r="BC90" s="578"/>
      <c r="BD90" s="578"/>
      <c r="BE90" s="578"/>
      <c r="BF90" s="524">
        <v>43685</v>
      </c>
      <c r="BG90" s="522"/>
      <c r="BH90" s="523"/>
      <c r="BI90" s="533"/>
      <c r="BJ90" s="522">
        <v>816.14</v>
      </c>
      <c r="BK90" s="523"/>
      <c r="BL90" s="533">
        <v>43755</v>
      </c>
      <c r="BM90" s="522">
        <v>87.1</v>
      </c>
      <c r="BN90" s="523"/>
      <c r="BO90" s="523"/>
      <c r="BP90" s="524">
        <v>44160</v>
      </c>
      <c r="BQ90" s="527">
        <v>85.85</v>
      </c>
      <c r="BR90" s="525"/>
      <c r="BS90" s="525"/>
      <c r="BT90" s="526" t="s">
        <v>340</v>
      </c>
      <c r="BU90" s="525"/>
      <c r="BV90" s="525"/>
      <c r="BW90" s="526"/>
      <c r="BX90" s="527">
        <v>85.85</v>
      </c>
      <c r="BY90" s="525"/>
      <c r="BZ90" s="525"/>
      <c r="CA90" s="525"/>
      <c r="CB90" s="528" t="s">
        <v>392</v>
      </c>
      <c r="CC90" s="527">
        <v>85.85</v>
      </c>
      <c r="CD90" s="525"/>
      <c r="CE90" s="525"/>
      <c r="CF90" s="526" t="s">
        <v>435</v>
      </c>
      <c r="CG90" s="529">
        <f t="shared" si="10"/>
        <v>1251.8499999999999</v>
      </c>
      <c r="CH90" s="163">
        <f t="shared" si="8"/>
        <v>1340.9499999999996</v>
      </c>
      <c r="CI90" s="445">
        <f t="shared" si="9"/>
        <v>-89.099999999999682</v>
      </c>
      <c r="CJ90" s="744"/>
      <c r="CK90" s="796"/>
      <c r="CL90" s="791"/>
      <c r="CM90" s="793"/>
      <c r="CN90" s="793"/>
      <c r="CO90" s="793"/>
      <c r="CP90" s="793"/>
      <c r="CQ90" s="793"/>
      <c r="CR90" s="793"/>
      <c r="CS90" s="793"/>
      <c r="CT90" s="793"/>
      <c r="CU90" s="793"/>
      <c r="CV90" s="793"/>
      <c r="CW90" s="793"/>
      <c r="CX90" s="793"/>
      <c r="CY90" s="793"/>
    </row>
    <row r="91" spans="1:103" s="151" customFormat="1" ht="20.25" customHeight="1" x14ac:dyDescent="0.25">
      <c r="A91" s="152">
        <f t="shared" si="11"/>
        <v>42</v>
      </c>
      <c r="B91" s="219" t="s">
        <v>157</v>
      </c>
      <c r="C91" s="519">
        <v>201.7</v>
      </c>
      <c r="D91" s="519">
        <v>195.21</v>
      </c>
      <c r="E91" s="519">
        <v>99.94</v>
      </c>
      <c r="F91" s="519">
        <v>100.4</v>
      </c>
      <c r="G91" s="519">
        <v>101.61</v>
      </c>
      <c r="H91" s="519">
        <v>117.85</v>
      </c>
      <c r="I91" s="519">
        <v>118.49</v>
      </c>
      <c r="J91" s="519">
        <v>146.99</v>
      </c>
      <c r="K91" s="519">
        <v>119.26</v>
      </c>
      <c r="L91" s="519">
        <v>105.36</v>
      </c>
      <c r="M91" s="519">
        <v>102.21</v>
      </c>
      <c r="N91" s="519">
        <v>100.19</v>
      </c>
      <c r="O91" s="519">
        <v>99.1</v>
      </c>
      <c r="P91" s="520">
        <f>SUM(C91:O91)</f>
        <v>1608.31</v>
      </c>
      <c r="Q91" s="521"/>
      <c r="R91" s="620"/>
      <c r="S91" s="615"/>
      <c r="T91" s="616"/>
      <c r="U91" s="615"/>
      <c r="V91" s="574"/>
      <c r="W91" s="615"/>
      <c r="X91" s="574"/>
      <c r="Y91" s="573"/>
      <c r="Z91" s="533"/>
      <c r="AA91" s="616"/>
      <c r="AB91" s="615"/>
      <c r="AC91" s="616"/>
      <c r="AD91" s="615"/>
      <c r="AE91" s="616"/>
      <c r="AF91" s="615"/>
      <c r="AG91" s="616"/>
      <c r="AH91" s="615"/>
      <c r="AI91" s="574">
        <v>396.91</v>
      </c>
      <c r="AJ91" s="535"/>
      <c r="AK91" s="535"/>
      <c r="AL91" s="533" t="s">
        <v>156</v>
      </c>
      <c r="AM91" s="616"/>
      <c r="AN91" s="573"/>
      <c r="AO91" s="573"/>
      <c r="AP91" s="617"/>
      <c r="AQ91" s="616"/>
      <c r="AR91" s="535"/>
      <c r="AS91" s="535"/>
      <c r="AT91" s="535"/>
      <c r="AU91" s="615"/>
      <c r="AV91" s="574">
        <v>100.4</v>
      </c>
      <c r="AW91" s="535"/>
      <c r="AX91" s="535"/>
      <c r="AY91" s="533">
        <v>43654</v>
      </c>
      <c r="AZ91" s="522">
        <v>117.85</v>
      </c>
      <c r="BA91" s="523">
        <v>101.61</v>
      </c>
      <c r="BB91" s="523">
        <v>118.49</v>
      </c>
      <c r="BC91" s="523"/>
      <c r="BD91" s="578"/>
      <c r="BE91" s="523"/>
      <c r="BF91" s="524" t="s">
        <v>155</v>
      </c>
      <c r="BG91" s="522">
        <v>99.94</v>
      </c>
      <c r="BH91" s="523"/>
      <c r="BI91" s="533">
        <v>43712</v>
      </c>
      <c r="BJ91" s="522">
        <v>146.99</v>
      </c>
      <c r="BK91" s="523"/>
      <c r="BL91" s="533">
        <v>43742</v>
      </c>
      <c r="BM91" s="525">
        <v>119.26</v>
      </c>
      <c r="BN91" s="525"/>
      <c r="BO91" s="524"/>
      <c r="BP91" s="524">
        <v>43787</v>
      </c>
      <c r="BQ91" s="527">
        <v>105.36</v>
      </c>
      <c r="BR91" s="619"/>
      <c r="BS91" s="525"/>
      <c r="BT91" s="526" t="s">
        <v>379</v>
      </c>
      <c r="BU91" s="525">
        <v>102.21</v>
      </c>
      <c r="BV91" s="525"/>
      <c r="BW91" s="526" t="s">
        <v>350</v>
      </c>
      <c r="BX91" s="527">
        <v>100.19</v>
      </c>
      <c r="BY91" s="525"/>
      <c r="BZ91" s="525"/>
      <c r="CA91" s="525"/>
      <c r="CB91" s="528" t="s">
        <v>386</v>
      </c>
      <c r="CC91" s="527">
        <v>99.1</v>
      </c>
      <c r="CD91" s="525"/>
      <c r="CE91" s="525"/>
      <c r="CF91" s="526" t="s">
        <v>399</v>
      </c>
      <c r="CG91" s="529">
        <f t="shared" si="10"/>
        <v>1608.31</v>
      </c>
      <c r="CH91" s="163">
        <f t="shared" si="8"/>
        <v>1608.31</v>
      </c>
      <c r="CI91" s="445">
        <f t="shared" si="9"/>
        <v>0</v>
      </c>
      <c r="CJ91" s="744"/>
      <c r="CK91" s="796"/>
      <c r="CL91" s="791"/>
      <c r="CM91" s="793"/>
      <c r="CN91" s="793"/>
      <c r="CO91" s="793"/>
      <c r="CP91" s="793"/>
      <c r="CQ91" s="793"/>
      <c r="CR91" s="793"/>
      <c r="CS91" s="793"/>
      <c r="CT91" s="793"/>
      <c r="CU91" s="793"/>
      <c r="CV91" s="793"/>
      <c r="CW91" s="793"/>
      <c r="CX91" s="793"/>
      <c r="CY91" s="793"/>
    </row>
    <row r="92" spans="1:103" s="151" customFormat="1" ht="20.25" customHeight="1" x14ac:dyDescent="0.25">
      <c r="A92" s="152">
        <f t="shared" si="11"/>
        <v>43</v>
      </c>
      <c r="B92" s="219" t="s">
        <v>154</v>
      </c>
      <c r="C92" s="519">
        <v>222.14</v>
      </c>
      <c r="D92" s="519">
        <v>215.33</v>
      </c>
      <c r="E92" s="519">
        <v>104.94</v>
      </c>
      <c r="F92" s="519">
        <v>114.03</v>
      </c>
      <c r="G92" s="519">
        <v>117.77</v>
      </c>
      <c r="H92" s="519">
        <v>138.9</v>
      </c>
      <c r="I92" s="519">
        <v>116.11</v>
      </c>
      <c r="J92" s="519">
        <v>113.81</v>
      </c>
      <c r="K92" s="519">
        <v>107.5</v>
      </c>
      <c r="L92" s="519">
        <v>102.21</v>
      </c>
      <c r="M92" s="519">
        <v>100.11</v>
      </c>
      <c r="N92" s="519">
        <v>98.45</v>
      </c>
      <c r="O92" s="519">
        <v>97.2</v>
      </c>
      <c r="P92" s="520">
        <f>SUM(C92:O92)</f>
        <v>1648.5</v>
      </c>
      <c r="Q92" s="521"/>
      <c r="R92" s="614"/>
      <c r="S92" s="615"/>
      <c r="T92" s="616"/>
      <c r="U92" s="615"/>
      <c r="V92" s="574"/>
      <c r="W92" s="615"/>
      <c r="X92" s="574"/>
      <c r="Y92" s="573"/>
      <c r="Z92" s="533"/>
      <c r="AA92" s="616"/>
      <c r="AB92" s="615"/>
      <c r="AC92" s="616"/>
      <c r="AD92" s="615"/>
      <c r="AE92" s="616"/>
      <c r="AF92" s="615"/>
      <c r="AG92" s="616"/>
      <c r="AH92" s="615"/>
      <c r="AI92" s="616"/>
      <c r="AJ92" s="535"/>
      <c r="AK92" s="535"/>
      <c r="AL92" s="533"/>
      <c r="AM92" s="616"/>
      <c r="AN92" s="573"/>
      <c r="AO92" s="573"/>
      <c r="AP92" s="617"/>
      <c r="AQ92" s="616"/>
      <c r="AR92" s="535"/>
      <c r="AS92" s="535"/>
      <c r="AT92" s="535"/>
      <c r="AU92" s="615"/>
      <c r="AV92" s="616"/>
      <c r="AW92" s="535"/>
      <c r="AX92" s="535"/>
      <c r="AY92" s="533"/>
      <c r="AZ92" s="522">
        <v>104.94</v>
      </c>
      <c r="BA92" s="578">
        <v>114.03</v>
      </c>
      <c r="BB92" s="578">
        <v>117.77</v>
      </c>
      <c r="BC92" s="578">
        <v>138.9</v>
      </c>
      <c r="BD92" s="578"/>
      <c r="BE92" s="578"/>
      <c r="BF92" s="524" t="s">
        <v>153</v>
      </c>
      <c r="BG92" s="522"/>
      <c r="BH92" s="523"/>
      <c r="BI92" s="533"/>
      <c r="BJ92" s="522"/>
      <c r="BK92" s="523"/>
      <c r="BL92" s="533"/>
      <c r="BM92" s="522"/>
      <c r="BN92" s="523"/>
      <c r="BO92" s="523"/>
      <c r="BP92" s="524"/>
      <c r="BQ92" s="527">
        <v>102.21</v>
      </c>
      <c r="BR92" s="525">
        <v>500</v>
      </c>
      <c r="BS92" s="525"/>
      <c r="BT92" s="526" t="s">
        <v>370</v>
      </c>
      <c r="BU92" s="525"/>
      <c r="BV92" s="525"/>
      <c r="BW92" s="526"/>
      <c r="BX92" s="527">
        <v>98.45</v>
      </c>
      <c r="BY92" s="525"/>
      <c r="BZ92" s="525"/>
      <c r="CA92" s="525"/>
      <c r="CB92" s="528" t="s">
        <v>415</v>
      </c>
      <c r="CC92" s="527">
        <v>97.2</v>
      </c>
      <c r="CD92" s="525"/>
      <c r="CE92" s="525"/>
      <c r="CF92" s="526" t="s">
        <v>399</v>
      </c>
      <c r="CG92" s="529">
        <f t="shared" si="10"/>
        <v>1273.5</v>
      </c>
      <c r="CH92" s="163">
        <f t="shared" si="8"/>
        <v>1648.5</v>
      </c>
      <c r="CI92" s="445">
        <f t="shared" si="9"/>
        <v>-375</v>
      </c>
      <c r="CJ92" s="772"/>
      <c r="CK92" s="773"/>
      <c r="CL92" s="799"/>
      <c r="CM92" s="800"/>
      <c r="CN92" s="801"/>
      <c r="CO92" s="802"/>
      <c r="CP92" s="803"/>
      <c r="CQ92" s="793"/>
      <c r="CR92" s="793"/>
      <c r="CS92" s="793"/>
      <c r="CT92" s="793"/>
      <c r="CU92" s="793"/>
      <c r="CV92" s="793"/>
      <c r="CW92" s="793"/>
      <c r="CX92" s="793"/>
      <c r="CY92" s="793"/>
    </row>
    <row r="93" spans="1:103" s="151" customFormat="1" ht="20.25" customHeight="1" x14ac:dyDescent="0.25">
      <c r="A93" s="152">
        <f t="shared" si="11"/>
        <v>44</v>
      </c>
      <c r="B93" s="219" t="s">
        <v>152</v>
      </c>
      <c r="C93" s="519">
        <v>218.51</v>
      </c>
      <c r="D93" s="519">
        <v>227.15</v>
      </c>
      <c r="E93" s="519">
        <v>103.12</v>
      </c>
      <c r="F93" s="519">
        <v>109.03</v>
      </c>
      <c r="G93" s="519">
        <v>109.28</v>
      </c>
      <c r="H93" s="519">
        <v>136.75</v>
      </c>
      <c r="I93" s="519">
        <v>135.16999999999999</v>
      </c>
      <c r="J93" s="519">
        <v>140.26</v>
      </c>
      <c r="K93" s="519">
        <v>116.88</v>
      </c>
      <c r="L93" s="519">
        <v>110.21</v>
      </c>
      <c r="M93" s="519">
        <v>106.25</v>
      </c>
      <c r="N93" s="519">
        <v>103.87</v>
      </c>
      <c r="O93" s="519">
        <v>102.7</v>
      </c>
      <c r="P93" s="520">
        <f>SUM(C93:O93)</f>
        <v>1719.18</v>
      </c>
      <c r="Q93" s="534"/>
      <c r="R93" s="620"/>
      <c r="S93" s="615"/>
      <c r="T93" s="574"/>
      <c r="U93" s="615"/>
      <c r="V93" s="574"/>
      <c r="W93" s="615"/>
      <c r="X93" s="616"/>
      <c r="Y93" s="535"/>
      <c r="Z93" s="533"/>
      <c r="AA93" s="616"/>
      <c r="AB93" s="615"/>
      <c r="AC93" s="616"/>
      <c r="AD93" s="615"/>
      <c r="AE93" s="616"/>
      <c r="AF93" s="615"/>
      <c r="AG93" s="616"/>
      <c r="AH93" s="615"/>
      <c r="AI93" s="616"/>
      <c r="AJ93" s="535"/>
      <c r="AK93" s="535"/>
      <c r="AL93" s="533"/>
      <c r="AM93" s="616"/>
      <c r="AN93" s="573"/>
      <c r="AO93" s="573"/>
      <c r="AP93" s="617"/>
      <c r="AQ93" s="616"/>
      <c r="AR93" s="535"/>
      <c r="AS93" s="535"/>
      <c r="AT93" s="535"/>
      <c r="AU93" s="615"/>
      <c r="AV93" s="574">
        <v>109.28</v>
      </c>
      <c r="AW93" s="535"/>
      <c r="AX93" s="535"/>
      <c r="AY93" s="533">
        <v>43661</v>
      </c>
      <c r="AZ93" s="579">
        <v>548.53</v>
      </c>
      <c r="BA93" s="578">
        <v>136.75</v>
      </c>
      <c r="BB93" s="578"/>
      <c r="BC93" s="578"/>
      <c r="BD93" s="578"/>
      <c r="BE93" s="578"/>
      <c r="BF93" s="524" t="s">
        <v>151</v>
      </c>
      <c r="BG93" s="522">
        <v>135.16999999999999</v>
      </c>
      <c r="BH93" s="523"/>
      <c r="BI93" s="533">
        <v>43712</v>
      </c>
      <c r="BJ93" s="522">
        <v>140.26</v>
      </c>
      <c r="BK93" s="523"/>
      <c r="BL93" s="533">
        <v>43746</v>
      </c>
      <c r="BM93" s="525">
        <v>116.88</v>
      </c>
      <c r="BN93" s="525"/>
      <c r="BO93" s="524"/>
      <c r="BP93" s="524">
        <v>43787</v>
      </c>
      <c r="BQ93" s="527">
        <v>110.21</v>
      </c>
      <c r="BR93" s="619"/>
      <c r="BS93" s="525"/>
      <c r="BT93" s="526" t="s">
        <v>380</v>
      </c>
      <c r="BU93" s="525">
        <v>215.53</v>
      </c>
      <c r="BV93" s="525"/>
      <c r="BW93" s="526" t="s">
        <v>351</v>
      </c>
      <c r="BX93" s="527">
        <v>103.87</v>
      </c>
      <c r="BY93" s="525"/>
      <c r="BZ93" s="525"/>
      <c r="CA93" s="525"/>
      <c r="CB93" s="528" t="s">
        <v>415</v>
      </c>
      <c r="CC93" s="527">
        <v>102.7</v>
      </c>
      <c r="CD93" s="525"/>
      <c r="CE93" s="525"/>
      <c r="CF93" s="526" t="s">
        <v>426</v>
      </c>
      <c r="CG93" s="529">
        <f t="shared" si="10"/>
        <v>1719.18</v>
      </c>
      <c r="CH93" s="163">
        <f t="shared" si="8"/>
        <v>1719.18</v>
      </c>
      <c r="CI93" s="445">
        <f t="shared" si="9"/>
        <v>0</v>
      </c>
      <c r="CJ93" s="747"/>
      <c r="CK93" s="796"/>
      <c r="CL93" s="791"/>
      <c r="CM93" s="804"/>
      <c r="CN93" s="793"/>
      <c r="CO93" s="793"/>
      <c r="CP93" s="793"/>
      <c r="CQ93" s="793"/>
      <c r="CR93" s="793"/>
      <c r="CS93" s="793"/>
      <c r="CT93" s="793"/>
      <c r="CU93" s="793"/>
      <c r="CV93" s="793"/>
      <c r="CW93" s="793"/>
      <c r="CX93" s="793"/>
      <c r="CY93" s="793"/>
    </row>
    <row r="94" spans="1:103" s="154" customFormat="1" ht="20.25" customHeight="1" x14ac:dyDescent="0.25">
      <c r="A94" s="152">
        <f t="shared" si="11"/>
        <v>45</v>
      </c>
      <c r="B94" s="219" t="s">
        <v>150</v>
      </c>
      <c r="C94" s="519">
        <v>226.24</v>
      </c>
      <c r="D94" s="519">
        <v>219.42</v>
      </c>
      <c r="E94" s="519">
        <v>100.85</v>
      </c>
      <c r="F94" s="519">
        <v>112.67</v>
      </c>
      <c r="G94" s="519">
        <v>109.28</v>
      </c>
      <c r="H94" s="519">
        <v>142.62</v>
      </c>
      <c r="I94" s="519">
        <v>116.03</v>
      </c>
      <c r="J94" s="519">
        <v>119.95</v>
      </c>
      <c r="K94" s="519">
        <v>108.96</v>
      </c>
      <c r="L94" s="519">
        <v>95.71</v>
      </c>
      <c r="M94" s="519">
        <v>89.57</v>
      </c>
      <c r="N94" s="519">
        <v>94.21</v>
      </c>
      <c r="O94" s="519">
        <v>93.45</v>
      </c>
      <c r="P94" s="520">
        <f>SUM(C94:O94)</f>
        <v>1628.96</v>
      </c>
      <c r="Q94" s="536"/>
      <c r="R94" s="620"/>
      <c r="S94" s="615"/>
      <c r="T94" s="616"/>
      <c r="U94" s="615"/>
      <c r="V94" s="574"/>
      <c r="W94" s="615"/>
      <c r="X94" s="616"/>
      <c r="Y94" s="535"/>
      <c r="Z94" s="533"/>
      <c r="AA94" s="616"/>
      <c r="AB94" s="615"/>
      <c r="AC94" s="616"/>
      <c r="AD94" s="615"/>
      <c r="AE94" s="616"/>
      <c r="AF94" s="615"/>
      <c r="AG94" s="616"/>
      <c r="AH94" s="615"/>
      <c r="AI94" s="616"/>
      <c r="AJ94" s="535"/>
      <c r="AK94" s="535"/>
      <c r="AL94" s="533"/>
      <c r="AM94" s="574">
        <v>445.66</v>
      </c>
      <c r="AN94" s="573"/>
      <c r="AO94" s="535"/>
      <c r="AP94" s="524">
        <v>43614</v>
      </c>
      <c r="AQ94" s="616"/>
      <c r="AR94" s="535"/>
      <c r="AS94" s="535"/>
      <c r="AT94" s="535"/>
      <c r="AU94" s="615"/>
      <c r="AV94" s="616">
        <v>112.67</v>
      </c>
      <c r="AW94" s="535">
        <v>109.28</v>
      </c>
      <c r="AX94" s="573"/>
      <c r="AY94" s="533" t="s">
        <v>149</v>
      </c>
      <c r="AZ94" s="579"/>
      <c r="BA94" s="578"/>
      <c r="BB94" s="578"/>
      <c r="BC94" s="578"/>
      <c r="BD94" s="578"/>
      <c r="BE94" s="578"/>
      <c r="BF94" s="524"/>
      <c r="BG94" s="522">
        <v>116.03</v>
      </c>
      <c r="BH94" s="523"/>
      <c r="BI94" s="533">
        <v>43724</v>
      </c>
      <c r="BJ94" s="522">
        <v>119.95</v>
      </c>
      <c r="BK94" s="523"/>
      <c r="BL94" s="533">
        <v>43762</v>
      </c>
      <c r="BM94" s="522"/>
      <c r="BN94" s="523"/>
      <c r="BO94" s="523"/>
      <c r="BP94" s="524"/>
      <c r="BQ94" s="527">
        <v>95.71</v>
      </c>
      <c r="BR94" s="525"/>
      <c r="BS94" s="525"/>
      <c r="BT94" s="526" t="s">
        <v>335</v>
      </c>
      <c r="BU94" s="525">
        <v>89.57</v>
      </c>
      <c r="BV94" s="525">
        <v>142.62</v>
      </c>
      <c r="BW94" s="526" t="s">
        <v>366</v>
      </c>
      <c r="BX94" s="527">
        <v>108.96</v>
      </c>
      <c r="BY94" s="525">
        <v>195.06</v>
      </c>
      <c r="BZ94" s="525"/>
      <c r="CA94" s="525"/>
      <c r="CB94" s="528" t="s">
        <v>420</v>
      </c>
      <c r="CC94" s="527"/>
      <c r="CD94" s="525"/>
      <c r="CE94" s="525"/>
      <c r="CF94" s="526"/>
      <c r="CG94" s="529">
        <f t="shared" si="10"/>
        <v>1535.5100000000002</v>
      </c>
      <c r="CH94" s="529">
        <f t="shared" si="8"/>
        <v>1628.96</v>
      </c>
      <c r="CI94" s="445">
        <f t="shared" si="9"/>
        <v>-93.449999999999818</v>
      </c>
      <c r="CJ94" s="745"/>
      <c r="CK94" s="805"/>
      <c r="CL94" s="791"/>
      <c r="CM94" s="804"/>
      <c r="CN94" s="804"/>
      <c r="CO94" s="804"/>
      <c r="CP94" s="804"/>
      <c r="CQ94" s="804"/>
      <c r="CR94" s="804"/>
      <c r="CS94" s="804"/>
      <c r="CT94" s="804"/>
      <c r="CU94" s="804"/>
      <c r="CV94" s="804"/>
      <c r="CW94" s="804"/>
      <c r="CX94" s="804"/>
      <c r="CY94" s="804"/>
    </row>
    <row r="95" spans="1:103" s="151" customFormat="1" ht="20.25" customHeight="1" x14ac:dyDescent="0.25">
      <c r="A95" s="152">
        <f t="shared" si="11"/>
        <v>46</v>
      </c>
      <c r="B95" s="219" t="s">
        <v>148</v>
      </c>
      <c r="C95" s="519">
        <v>222.15</v>
      </c>
      <c r="D95" s="519">
        <v>232.15</v>
      </c>
      <c r="E95" s="519">
        <v>109.94</v>
      </c>
      <c r="F95" s="519">
        <v>122.66</v>
      </c>
      <c r="G95" s="519">
        <v>137.21</v>
      </c>
      <c r="H95" s="519">
        <v>176.66</v>
      </c>
      <c r="I95" s="519">
        <v>257.33999999999997</v>
      </c>
      <c r="J95" s="519">
        <v>277.33999999999997</v>
      </c>
      <c r="K95" s="519">
        <v>173.43</v>
      </c>
      <c r="L95" s="519">
        <v>137.97999999999999</v>
      </c>
      <c r="M95" s="519">
        <v>120.39</v>
      </c>
      <c r="N95" s="519">
        <v>107.95</v>
      </c>
      <c r="O95" s="519">
        <v>105.32</v>
      </c>
      <c r="P95" s="520">
        <f>SUM(C95:O95)</f>
        <v>2180.52</v>
      </c>
      <c r="Q95" s="521"/>
      <c r="R95" s="620"/>
      <c r="S95" s="615"/>
      <c r="T95" s="616"/>
      <c r="U95" s="615"/>
      <c r="V95" s="574"/>
      <c r="W95" s="615"/>
      <c r="X95" s="574"/>
      <c r="Y95" s="573"/>
      <c r="Z95" s="533"/>
      <c r="AA95" s="616"/>
      <c r="AB95" s="615"/>
      <c r="AC95" s="616"/>
      <c r="AD95" s="615"/>
      <c r="AE95" s="616"/>
      <c r="AF95" s="615"/>
      <c r="AG95" s="616"/>
      <c r="AH95" s="615"/>
      <c r="AI95" s="616"/>
      <c r="AJ95" s="535"/>
      <c r="AK95" s="535"/>
      <c r="AL95" s="533"/>
      <c r="AM95" s="574">
        <v>109.94</v>
      </c>
      <c r="AN95" s="573"/>
      <c r="AO95" s="535"/>
      <c r="AP95" s="524">
        <v>43605</v>
      </c>
      <c r="AQ95" s="616"/>
      <c r="AR95" s="535"/>
      <c r="AS95" s="535"/>
      <c r="AT95" s="535"/>
      <c r="AU95" s="615"/>
      <c r="AV95" s="616">
        <v>137.21</v>
      </c>
      <c r="AW95" s="535">
        <v>88.68</v>
      </c>
      <c r="AX95" s="573"/>
      <c r="AY95" s="533" t="s">
        <v>147</v>
      </c>
      <c r="AZ95" s="579">
        <v>176.66</v>
      </c>
      <c r="BA95" s="578"/>
      <c r="BB95" s="578"/>
      <c r="BC95" s="578"/>
      <c r="BD95" s="578"/>
      <c r="BE95" s="578"/>
      <c r="BF95" s="524">
        <v>43693</v>
      </c>
      <c r="BG95" s="522">
        <v>257.33999999999997</v>
      </c>
      <c r="BH95" s="523"/>
      <c r="BI95" s="533">
        <v>43718</v>
      </c>
      <c r="BJ95" s="522">
        <v>277.33999999999997</v>
      </c>
      <c r="BK95" s="523"/>
      <c r="BL95" s="533">
        <v>43762</v>
      </c>
      <c r="BM95" s="525">
        <v>173.43</v>
      </c>
      <c r="BN95" s="525"/>
      <c r="BO95" s="524"/>
      <c r="BP95" s="524">
        <v>43787</v>
      </c>
      <c r="BQ95" s="527">
        <v>137.97999999999999</v>
      </c>
      <c r="BR95" s="525"/>
      <c r="BS95" s="525"/>
      <c r="BT95" s="526" t="s">
        <v>345</v>
      </c>
      <c r="BU95" s="525">
        <v>300</v>
      </c>
      <c r="BV95" s="525"/>
      <c r="BW95" s="526" t="s">
        <v>347</v>
      </c>
      <c r="BX95" s="527">
        <v>300</v>
      </c>
      <c r="BY95" s="525"/>
      <c r="BZ95" s="525"/>
      <c r="CA95" s="525"/>
      <c r="CB95" s="528" t="s">
        <v>392</v>
      </c>
      <c r="CC95" s="527">
        <v>221.94</v>
      </c>
      <c r="CD95" s="525"/>
      <c r="CE95" s="525"/>
      <c r="CF95" s="526" t="s">
        <v>398</v>
      </c>
      <c r="CG95" s="529">
        <f t="shared" si="10"/>
        <v>2180.52</v>
      </c>
      <c r="CH95" s="529">
        <f t="shared" si="8"/>
        <v>2180.52</v>
      </c>
      <c r="CI95" s="445">
        <f t="shared" si="9"/>
        <v>0</v>
      </c>
      <c r="CJ95" s="745"/>
      <c r="CK95" s="796"/>
      <c r="CL95" s="791"/>
      <c r="CM95" s="793"/>
      <c r="CN95" s="793"/>
      <c r="CO95" s="793"/>
      <c r="CP95" s="793"/>
      <c r="CQ95" s="793"/>
      <c r="CR95" s="793"/>
      <c r="CS95" s="793"/>
      <c r="CT95" s="793"/>
      <c r="CU95" s="793"/>
      <c r="CV95" s="793"/>
      <c r="CW95" s="793"/>
      <c r="CX95" s="793"/>
      <c r="CY95" s="793"/>
    </row>
    <row r="96" spans="1:103" s="151" customFormat="1" ht="20.25" customHeight="1" x14ac:dyDescent="0.25">
      <c r="A96" s="152">
        <f t="shared" si="11"/>
        <v>47</v>
      </c>
      <c r="B96" s="219" t="s">
        <v>146</v>
      </c>
      <c r="C96" s="519">
        <v>239.88</v>
      </c>
      <c r="D96" s="519">
        <v>232.6</v>
      </c>
      <c r="E96" s="519">
        <v>111.76</v>
      </c>
      <c r="F96" s="519">
        <v>112.21</v>
      </c>
      <c r="G96" s="519">
        <v>113.73</v>
      </c>
      <c r="H96" s="519">
        <v>93.32</v>
      </c>
      <c r="I96" s="519">
        <v>120.8</v>
      </c>
      <c r="J96" s="519">
        <v>170.57</v>
      </c>
      <c r="K96" s="519">
        <v>139.21</v>
      </c>
      <c r="L96" s="519">
        <v>121.48</v>
      </c>
      <c r="M96" s="519">
        <v>112.35</v>
      </c>
      <c r="N96" s="519">
        <v>107.75</v>
      </c>
      <c r="O96" s="519">
        <v>105.85</v>
      </c>
      <c r="P96" s="520">
        <f>SUM(C96:O96)</f>
        <v>1781.5099999999998</v>
      </c>
      <c r="Q96" s="521"/>
      <c r="R96" s="620"/>
      <c r="S96" s="615"/>
      <c r="T96" s="616"/>
      <c r="U96" s="615"/>
      <c r="V96" s="616"/>
      <c r="W96" s="615"/>
      <c r="X96" s="616"/>
      <c r="Y96" s="535"/>
      <c r="Z96" s="533"/>
      <c r="AA96" s="616"/>
      <c r="AB96" s="615"/>
      <c r="AC96" s="616"/>
      <c r="AD96" s="615"/>
      <c r="AE96" s="616"/>
      <c r="AF96" s="615"/>
      <c r="AG96" s="616"/>
      <c r="AH96" s="615"/>
      <c r="AI96" s="616"/>
      <c r="AJ96" s="535"/>
      <c r="AK96" s="535"/>
      <c r="AL96" s="533"/>
      <c r="AM96" s="574">
        <v>111.76</v>
      </c>
      <c r="AN96" s="535"/>
      <c r="AO96" s="535"/>
      <c r="AP96" s="524">
        <v>43616</v>
      </c>
      <c r="AQ96" s="616"/>
      <c r="AR96" s="535"/>
      <c r="AS96" s="535"/>
      <c r="AT96" s="535"/>
      <c r="AU96" s="615"/>
      <c r="AV96" s="616"/>
      <c r="AW96" s="535"/>
      <c r="AX96" s="535"/>
      <c r="AY96" s="533"/>
      <c r="AZ96" s="579"/>
      <c r="BA96" s="578"/>
      <c r="BB96" s="578"/>
      <c r="BC96" s="578"/>
      <c r="BD96" s="578"/>
      <c r="BE96" s="578"/>
      <c r="BF96" s="524"/>
      <c r="BG96" s="522">
        <v>120.8</v>
      </c>
      <c r="BH96" s="523"/>
      <c r="BI96" s="533">
        <v>43733</v>
      </c>
      <c r="BJ96" s="619"/>
      <c r="BK96" s="619"/>
      <c r="BL96" s="619"/>
      <c r="BM96" s="522">
        <v>170.57</v>
      </c>
      <c r="BN96" s="523"/>
      <c r="BO96" s="523"/>
      <c r="BP96" s="524">
        <v>43773</v>
      </c>
      <c r="BQ96" s="618"/>
      <c r="BR96" s="525"/>
      <c r="BS96" s="525"/>
      <c r="BT96" s="526"/>
      <c r="BU96" s="525">
        <v>121.48</v>
      </c>
      <c r="BV96" s="525"/>
      <c r="BW96" s="526" t="s">
        <v>354</v>
      </c>
      <c r="BX96" s="527"/>
      <c r="BY96" s="525"/>
      <c r="BZ96" s="525"/>
      <c r="CA96" s="525"/>
      <c r="CB96" s="528"/>
      <c r="CC96" s="527"/>
      <c r="CD96" s="525"/>
      <c r="CE96" s="525"/>
      <c r="CF96" s="526"/>
      <c r="CG96" s="529">
        <f t="shared" si="10"/>
        <v>524.61</v>
      </c>
      <c r="CH96" s="529">
        <f t="shared" si="8"/>
        <v>1781.5099999999998</v>
      </c>
      <c r="CI96" s="445">
        <f t="shared" si="9"/>
        <v>-1256.8999999999996</v>
      </c>
      <c r="CJ96" s="770"/>
      <c r="CK96" s="773"/>
      <c r="CL96" s="773"/>
      <c r="CM96" s="806"/>
      <c r="CN96" s="795"/>
      <c r="CO96" s="795"/>
      <c r="CP96" s="793"/>
      <c r="CQ96" s="793"/>
      <c r="CR96" s="793"/>
      <c r="CS96" s="793"/>
      <c r="CT96" s="793"/>
      <c r="CU96" s="793"/>
      <c r="CV96" s="793"/>
      <c r="CW96" s="793"/>
      <c r="CX96" s="793"/>
      <c r="CY96" s="793"/>
    </row>
    <row r="97" spans="1:103" s="151" customFormat="1" ht="20.25" customHeight="1" x14ac:dyDescent="0.25">
      <c r="A97" s="152">
        <f t="shared" si="11"/>
        <v>48</v>
      </c>
      <c r="B97" s="219" t="s">
        <v>145</v>
      </c>
      <c r="C97" s="519">
        <v>184.43</v>
      </c>
      <c r="D97" s="519">
        <v>178.07</v>
      </c>
      <c r="E97" s="519">
        <v>93.12</v>
      </c>
      <c r="F97" s="519">
        <v>93.12</v>
      </c>
      <c r="G97" s="519">
        <v>93.53</v>
      </c>
      <c r="H97" s="519">
        <v>93.12</v>
      </c>
      <c r="I97" s="519">
        <v>90.33</v>
      </c>
      <c r="J97" s="519">
        <v>116.72</v>
      </c>
      <c r="K97" s="519">
        <v>110.45</v>
      </c>
      <c r="L97" s="519">
        <v>104.64</v>
      </c>
      <c r="M97" s="519">
        <v>93.08</v>
      </c>
      <c r="N97" s="519">
        <v>90.9</v>
      </c>
      <c r="O97" s="519">
        <v>90.5</v>
      </c>
      <c r="P97" s="520">
        <f>SUM(C97:O97)</f>
        <v>1432.0100000000002</v>
      </c>
      <c r="Q97" s="521"/>
      <c r="R97" s="620"/>
      <c r="S97" s="615"/>
      <c r="T97" s="616"/>
      <c r="U97" s="615"/>
      <c r="V97" s="616"/>
      <c r="W97" s="615"/>
      <c r="X97" s="616"/>
      <c r="Y97" s="535"/>
      <c r="Z97" s="533"/>
      <c r="AA97" s="616"/>
      <c r="AB97" s="615"/>
      <c r="AC97" s="616"/>
      <c r="AD97" s="615"/>
      <c r="AE97" s="616"/>
      <c r="AF97" s="615"/>
      <c r="AG97" s="616"/>
      <c r="AH97" s="615"/>
      <c r="AI97" s="616"/>
      <c r="AJ97" s="535"/>
      <c r="AK97" s="535"/>
      <c r="AL97" s="533"/>
      <c r="AM97" s="616"/>
      <c r="AN97" s="573"/>
      <c r="AO97" s="573"/>
      <c r="AP97" s="617"/>
      <c r="AQ97" s="616"/>
      <c r="AR97" s="535"/>
      <c r="AS97" s="535"/>
      <c r="AT97" s="535"/>
      <c r="AU97" s="615"/>
      <c r="AV97" s="616"/>
      <c r="AW97" s="535"/>
      <c r="AX97" s="535"/>
      <c r="AY97" s="533"/>
      <c r="AZ97" s="579"/>
      <c r="BA97" s="578"/>
      <c r="BB97" s="578"/>
      <c r="BC97" s="578"/>
      <c r="BD97" s="578"/>
      <c r="BE97" s="578"/>
      <c r="BF97" s="524"/>
      <c r="BG97" s="522"/>
      <c r="BH97" s="523"/>
      <c r="BI97" s="533"/>
      <c r="BJ97" s="522"/>
      <c r="BK97" s="523"/>
      <c r="BL97" s="533"/>
      <c r="BM97" s="522"/>
      <c r="BN97" s="523"/>
      <c r="BO97" s="523"/>
      <c r="BP97" s="524"/>
      <c r="BQ97" s="527"/>
      <c r="BR97" s="525"/>
      <c r="BS97" s="525"/>
      <c r="BT97" s="526"/>
      <c r="BU97" s="525"/>
      <c r="BV97" s="525"/>
      <c r="BW97" s="526"/>
      <c r="BX97" s="527"/>
      <c r="BY97" s="525"/>
      <c r="BZ97" s="525"/>
      <c r="CA97" s="525"/>
      <c r="CB97" s="528"/>
      <c r="CC97" s="527"/>
      <c r="CD97" s="525"/>
      <c r="CE97" s="525"/>
      <c r="CF97" s="526"/>
      <c r="CG97" s="529">
        <f t="shared" si="10"/>
        <v>0</v>
      </c>
      <c r="CH97" s="529">
        <f t="shared" si="8"/>
        <v>1432.0100000000002</v>
      </c>
      <c r="CI97" s="445">
        <f t="shared" si="9"/>
        <v>-1432.0100000000002</v>
      </c>
      <c r="CJ97" s="770"/>
      <c r="CK97" s="773"/>
      <c r="CL97" s="791"/>
      <c r="CM97" s="793"/>
      <c r="CN97" s="793"/>
      <c r="CO97" s="793"/>
      <c r="CP97" s="793"/>
      <c r="CQ97" s="793"/>
      <c r="CR97" s="793"/>
      <c r="CS97" s="793"/>
      <c r="CT97" s="793"/>
      <c r="CU97" s="793"/>
      <c r="CV97" s="793"/>
      <c r="CW97" s="793"/>
      <c r="CX97" s="793"/>
      <c r="CY97" s="793"/>
    </row>
    <row r="98" spans="1:103" s="151" customFormat="1" ht="20.25" customHeight="1" x14ac:dyDescent="0.25">
      <c r="A98" s="152">
        <f t="shared" si="11"/>
        <v>49</v>
      </c>
      <c r="B98" s="219" t="s">
        <v>144</v>
      </c>
      <c r="C98" s="531">
        <v>187.15</v>
      </c>
      <c r="D98" s="519">
        <v>185.34</v>
      </c>
      <c r="E98" s="519">
        <v>102.67</v>
      </c>
      <c r="F98" s="519">
        <v>103.58</v>
      </c>
      <c r="G98" s="519">
        <v>88.68</v>
      </c>
      <c r="H98" s="519">
        <v>123.38</v>
      </c>
      <c r="I98" s="519">
        <v>104.92</v>
      </c>
      <c r="J98" s="519">
        <v>107.91</v>
      </c>
      <c r="K98" s="519">
        <v>100.03</v>
      </c>
      <c r="L98" s="519">
        <v>97.49</v>
      </c>
      <c r="M98" s="519">
        <v>95.42</v>
      </c>
      <c r="N98" s="519">
        <v>94.29</v>
      </c>
      <c r="O98" s="519">
        <v>93.77</v>
      </c>
      <c r="P98" s="520">
        <f>SUM(C98:O98)</f>
        <v>1484.63</v>
      </c>
      <c r="Q98" s="521"/>
      <c r="R98" s="620"/>
      <c r="S98" s="615"/>
      <c r="T98" s="616"/>
      <c r="U98" s="615"/>
      <c r="V98" s="616"/>
      <c r="W98" s="615"/>
      <c r="X98" s="616"/>
      <c r="Y98" s="535"/>
      <c r="Z98" s="533"/>
      <c r="AA98" s="616"/>
      <c r="AB98" s="615"/>
      <c r="AC98" s="616"/>
      <c r="AD98" s="615"/>
      <c r="AE98" s="616"/>
      <c r="AF98" s="615"/>
      <c r="AG98" s="616"/>
      <c r="AH98" s="615"/>
      <c r="AI98" s="616"/>
      <c r="AJ98" s="535"/>
      <c r="AK98" s="535"/>
      <c r="AL98" s="533"/>
      <c r="AM98" s="616"/>
      <c r="AN98" s="573"/>
      <c r="AO98" s="573"/>
      <c r="AP98" s="617"/>
      <c r="AQ98" s="616"/>
      <c r="AR98" s="535"/>
      <c r="AS98" s="535"/>
      <c r="AT98" s="535"/>
      <c r="AU98" s="615"/>
      <c r="AV98" s="616"/>
      <c r="AW98" s="535"/>
      <c r="AX98" s="535"/>
      <c r="AY98" s="533"/>
      <c r="AZ98" s="579"/>
      <c r="BA98" s="578"/>
      <c r="BB98" s="578"/>
      <c r="BC98" s="578"/>
      <c r="BD98" s="578"/>
      <c r="BE98" s="578"/>
      <c r="BF98" s="524"/>
      <c r="BG98" s="522">
        <v>683.66</v>
      </c>
      <c r="BH98" s="523"/>
      <c r="BI98" s="533">
        <v>43733</v>
      </c>
      <c r="BJ98" s="522"/>
      <c r="BK98" s="523"/>
      <c r="BL98" s="533"/>
      <c r="BM98" s="522">
        <v>100.03</v>
      </c>
      <c r="BN98" s="523"/>
      <c r="BO98" s="523"/>
      <c r="BP98" s="524">
        <v>43782</v>
      </c>
      <c r="BQ98" s="527">
        <v>100.03</v>
      </c>
      <c r="BR98" s="525"/>
      <c r="BS98" s="525"/>
      <c r="BT98" s="526" t="s">
        <v>337</v>
      </c>
      <c r="BU98" s="525">
        <v>100.03</v>
      </c>
      <c r="BV98" s="525"/>
      <c r="BW98" s="526" t="s">
        <v>347</v>
      </c>
      <c r="BX98" s="527">
        <v>100.03</v>
      </c>
      <c r="BY98" s="525"/>
      <c r="BZ98" s="525"/>
      <c r="CA98" s="525"/>
      <c r="CB98" s="528" t="s">
        <v>415</v>
      </c>
      <c r="CC98" s="527">
        <v>100.03</v>
      </c>
      <c r="CD98" s="525"/>
      <c r="CE98" s="525"/>
      <c r="CF98" s="526" t="s">
        <v>433</v>
      </c>
      <c r="CG98" s="529">
        <f t="shared" si="10"/>
        <v>1183.81</v>
      </c>
      <c r="CH98" s="529">
        <f t="shared" si="8"/>
        <v>1484.63</v>
      </c>
      <c r="CI98" s="445">
        <f t="shared" si="9"/>
        <v>-300.82000000000016</v>
      </c>
      <c r="CJ98" s="770"/>
      <c r="CK98" s="762"/>
      <c r="CL98" s="667"/>
      <c r="CM98" s="669"/>
      <c r="CN98" s="665"/>
      <c r="CO98" s="654"/>
      <c r="CP98" s="654"/>
      <c r="CQ98" s="654"/>
      <c r="CR98" s="654"/>
      <c r="CS98" s="654"/>
      <c r="CT98" s="654"/>
    </row>
    <row r="99" spans="1:103" s="151" customFormat="1" ht="20.25" customHeight="1" x14ac:dyDescent="0.25">
      <c r="A99" s="152">
        <f t="shared" si="11"/>
        <v>50</v>
      </c>
      <c r="B99" s="219" t="s">
        <v>143</v>
      </c>
      <c r="C99" s="519">
        <v>179.05</v>
      </c>
      <c r="D99" s="519">
        <v>211.24</v>
      </c>
      <c r="E99" s="519">
        <v>104.48</v>
      </c>
      <c r="F99" s="519">
        <v>100.85</v>
      </c>
      <c r="G99" s="519">
        <v>118.98</v>
      </c>
      <c r="H99" s="519">
        <v>111.06</v>
      </c>
      <c r="I99" s="519">
        <v>111.14</v>
      </c>
      <c r="J99" s="519">
        <v>107.22</v>
      </c>
      <c r="K99" s="519">
        <v>103.3</v>
      </c>
      <c r="L99" s="519">
        <v>97.4</v>
      </c>
      <c r="M99" s="519">
        <v>94.94</v>
      </c>
      <c r="N99" s="519">
        <v>94.09</v>
      </c>
      <c r="O99" s="519">
        <v>93.73</v>
      </c>
      <c r="P99" s="520">
        <f>SUM(C99:O99)</f>
        <v>1527.48</v>
      </c>
      <c r="Q99" s="521"/>
      <c r="R99" s="620"/>
      <c r="S99" s="615"/>
      <c r="T99" s="616"/>
      <c r="U99" s="615"/>
      <c r="V99" s="616"/>
      <c r="W99" s="615"/>
      <c r="X99" s="616"/>
      <c r="Y99" s="535"/>
      <c r="Z99" s="533"/>
      <c r="AA99" s="616"/>
      <c r="AB99" s="615"/>
      <c r="AC99" s="616"/>
      <c r="AD99" s="615"/>
      <c r="AE99" s="616"/>
      <c r="AF99" s="615"/>
      <c r="AG99" s="616"/>
      <c r="AH99" s="615"/>
      <c r="AI99" s="616"/>
      <c r="AJ99" s="535"/>
      <c r="AK99" s="535"/>
      <c r="AL99" s="533"/>
      <c r="AM99" s="616"/>
      <c r="AN99" s="573"/>
      <c r="AO99" s="573"/>
      <c r="AP99" s="617"/>
      <c r="AQ99" s="616"/>
      <c r="AR99" s="535"/>
      <c r="AS99" s="535"/>
      <c r="AT99" s="535"/>
      <c r="AU99" s="615"/>
      <c r="AV99" s="574">
        <v>118.98</v>
      </c>
      <c r="AW99" s="535"/>
      <c r="AX99" s="535"/>
      <c r="AY99" s="533">
        <v>43668</v>
      </c>
      <c r="AZ99" s="579"/>
      <c r="BA99" s="578"/>
      <c r="BB99" s="578"/>
      <c r="BC99" s="578"/>
      <c r="BD99" s="578"/>
      <c r="BE99" s="578"/>
      <c r="BF99" s="524"/>
      <c r="BG99" s="522"/>
      <c r="BH99" s="523"/>
      <c r="BI99" s="533"/>
      <c r="BJ99" s="522"/>
      <c r="BK99" s="523"/>
      <c r="BL99" s="533"/>
      <c r="BM99" s="522"/>
      <c r="BN99" s="523"/>
      <c r="BO99" s="523"/>
      <c r="BP99" s="524"/>
      <c r="BQ99" s="527">
        <v>1125.74</v>
      </c>
      <c r="BR99" s="525"/>
      <c r="BS99" s="525"/>
      <c r="BT99" s="526" t="s">
        <v>335</v>
      </c>
      <c r="BU99" s="525"/>
      <c r="BV99" s="525"/>
      <c r="BW99" s="526"/>
      <c r="BX99" s="527"/>
      <c r="BY99" s="525"/>
      <c r="BZ99" s="525"/>
      <c r="CA99" s="525"/>
      <c r="CB99" s="528"/>
      <c r="CC99" s="527"/>
      <c r="CD99" s="525"/>
      <c r="CE99" s="525"/>
      <c r="CF99" s="526"/>
      <c r="CG99" s="529">
        <f t="shared" si="10"/>
        <v>1244.72</v>
      </c>
      <c r="CH99" s="529">
        <f t="shared" si="8"/>
        <v>1527.48</v>
      </c>
      <c r="CI99" s="445">
        <f t="shared" si="9"/>
        <v>-282.76</v>
      </c>
      <c r="CJ99" s="772"/>
      <c r="CK99" s="773"/>
      <c r="CL99" s="667"/>
      <c r="CM99" s="654"/>
      <c r="CN99" s="654"/>
      <c r="CO99" s="654"/>
      <c r="CP99" s="654"/>
      <c r="CQ99" s="654"/>
      <c r="CR99" s="654"/>
      <c r="CS99" s="654"/>
      <c r="CT99" s="654"/>
    </row>
    <row r="100" spans="1:103" s="97" customFormat="1" ht="20.25" customHeight="1" x14ac:dyDescent="0.25">
      <c r="A100" s="153">
        <f t="shared" si="11"/>
        <v>51</v>
      </c>
      <c r="B100" s="220" t="s">
        <v>142</v>
      </c>
      <c r="C100" s="537">
        <v>187.61</v>
      </c>
      <c r="D100" s="537">
        <v>184.43</v>
      </c>
      <c r="E100" s="537">
        <v>91.3</v>
      </c>
      <c r="F100" s="537">
        <v>90.85</v>
      </c>
      <c r="G100" s="537">
        <v>93.12</v>
      </c>
      <c r="H100" s="537">
        <v>98.05</v>
      </c>
      <c r="I100" s="537">
        <v>99.34</v>
      </c>
      <c r="J100" s="537">
        <v>111.58</v>
      </c>
      <c r="K100" s="537">
        <v>104.39</v>
      </c>
      <c r="L100" s="537">
        <v>96.68</v>
      </c>
      <c r="M100" s="537">
        <v>90.94</v>
      </c>
      <c r="N100" s="537">
        <v>86.58</v>
      </c>
      <c r="O100" s="537">
        <v>87.79</v>
      </c>
      <c r="P100" s="520">
        <f>SUM(C100:O100)</f>
        <v>1422.66</v>
      </c>
      <c r="Q100" s="538"/>
      <c r="R100" s="624"/>
      <c r="S100" s="625"/>
      <c r="T100" s="626"/>
      <c r="U100" s="625"/>
      <c r="V100" s="626"/>
      <c r="W100" s="625"/>
      <c r="X100" s="627"/>
      <c r="Y100" s="628"/>
      <c r="Z100" s="629"/>
      <c r="AA100" s="626"/>
      <c r="AB100" s="625"/>
      <c r="AC100" s="626"/>
      <c r="AD100" s="625"/>
      <c r="AE100" s="626"/>
      <c r="AF100" s="625"/>
      <c r="AG100" s="626"/>
      <c r="AH100" s="625"/>
      <c r="AI100" s="626"/>
      <c r="AJ100" s="630"/>
      <c r="AK100" s="630"/>
      <c r="AL100" s="629"/>
      <c r="AM100" s="626"/>
      <c r="AN100" s="628"/>
      <c r="AO100" s="628"/>
      <c r="AP100" s="631"/>
      <c r="AQ100" s="627">
        <v>90.85</v>
      </c>
      <c r="AR100" s="630"/>
      <c r="AS100" s="630"/>
      <c r="AT100" s="630"/>
      <c r="AU100" s="629">
        <v>43642</v>
      </c>
      <c r="AV100" s="627">
        <v>91.3</v>
      </c>
      <c r="AW100" s="630">
        <v>93.12</v>
      </c>
      <c r="AX100" s="630"/>
      <c r="AY100" s="629">
        <v>43657</v>
      </c>
      <c r="AZ100" s="632">
        <v>470.09</v>
      </c>
      <c r="BA100" s="633"/>
      <c r="BB100" s="633"/>
      <c r="BC100" s="633"/>
      <c r="BD100" s="633"/>
      <c r="BE100" s="633"/>
      <c r="BF100" s="541">
        <v>43685</v>
      </c>
      <c r="BG100" s="539">
        <v>99.34</v>
      </c>
      <c r="BH100" s="540"/>
      <c r="BI100" s="629">
        <v>43713</v>
      </c>
      <c r="BJ100" s="539"/>
      <c r="BK100" s="540"/>
      <c r="BL100" s="629"/>
      <c r="BM100" s="539"/>
      <c r="BN100" s="540"/>
      <c r="BO100" s="540"/>
      <c r="BP100" s="541"/>
      <c r="BQ100" s="542"/>
      <c r="BR100" s="543"/>
      <c r="BS100" s="543"/>
      <c r="BT100" s="544"/>
      <c r="BU100" s="543">
        <v>80.89</v>
      </c>
      <c r="BV100" s="543"/>
      <c r="BW100" s="544" t="s">
        <v>347</v>
      </c>
      <c r="BX100" s="542"/>
      <c r="BY100" s="543"/>
      <c r="BZ100" s="543"/>
      <c r="CA100" s="543"/>
      <c r="CB100" s="528"/>
      <c r="CC100" s="527"/>
      <c r="CD100" s="525"/>
      <c r="CE100" s="525"/>
      <c r="CF100" s="526"/>
      <c r="CG100" s="529">
        <f t="shared" si="10"/>
        <v>925.58999999999992</v>
      </c>
      <c r="CH100" s="545">
        <f t="shared" si="8"/>
        <v>1422.66</v>
      </c>
      <c r="CI100" s="659">
        <f t="shared" si="9"/>
        <v>-497.07000000000016</v>
      </c>
      <c r="CJ100" s="770"/>
      <c r="CK100" s="762"/>
      <c r="CL100" s="762"/>
      <c r="CM100" s="771"/>
      <c r="CN100" s="463"/>
      <c r="CO100" s="657"/>
      <c r="CP100" s="657"/>
      <c r="CQ100" s="657"/>
      <c r="CR100" s="657"/>
      <c r="CS100" s="657"/>
      <c r="CT100" s="657"/>
    </row>
    <row r="101" spans="1:103" s="97" customFormat="1" ht="20.25" customHeight="1" x14ac:dyDescent="0.25">
      <c r="A101" s="153">
        <f t="shared" si="11"/>
        <v>52</v>
      </c>
      <c r="B101" s="221" t="s">
        <v>141</v>
      </c>
      <c r="C101" s="537">
        <v>201.69</v>
      </c>
      <c r="D101" s="537">
        <v>197.15</v>
      </c>
      <c r="E101" s="537">
        <v>104.94</v>
      </c>
      <c r="F101" s="537">
        <v>87.21</v>
      </c>
      <c r="G101" s="537">
        <v>94.33</v>
      </c>
      <c r="H101" s="537">
        <v>96.52</v>
      </c>
      <c r="I101" s="537">
        <v>113.89</v>
      </c>
      <c r="J101" s="537">
        <v>104.23</v>
      </c>
      <c r="K101" s="537">
        <v>100.68</v>
      </c>
      <c r="L101" s="537">
        <v>95.06</v>
      </c>
      <c r="M101" s="537">
        <v>90.37</v>
      </c>
      <c r="N101" s="537">
        <v>90.13</v>
      </c>
      <c r="O101" s="537">
        <v>90.09</v>
      </c>
      <c r="P101" s="520">
        <f>SUM(C101:O101)</f>
        <v>1466.2900000000002</v>
      </c>
      <c r="Q101" s="538"/>
      <c r="R101" s="624">
        <v>79.14</v>
      </c>
      <c r="S101" s="625">
        <v>43705</v>
      </c>
      <c r="T101" s="626">
        <v>75.209999999999994</v>
      </c>
      <c r="U101" s="625">
        <v>43734</v>
      </c>
      <c r="V101" s="627">
        <v>75.209999999999994</v>
      </c>
      <c r="W101" s="625">
        <v>43764</v>
      </c>
      <c r="X101" s="627">
        <v>75.209999999999994</v>
      </c>
      <c r="Y101" s="628"/>
      <c r="Z101" s="629">
        <v>43796</v>
      </c>
      <c r="AA101" s="626"/>
      <c r="AB101" s="625"/>
      <c r="AC101" s="626"/>
      <c r="AD101" s="625"/>
      <c r="AE101" s="626"/>
      <c r="AF101" s="625"/>
      <c r="AG101" s="626"/>
      <c r="AH101" s="625"/>
      <c r="AI101" s="626"/>
      <c r="AJ101" s="630"/>
      <c r="AK101" s="630"/>
      <c r="AL101" s="629"/>
      <c r="AM101" s="627">
        <v>104.94</v>
      </c>
      <c r="AN101" s="630"/>
      <c r="AO101" s="628"/>
      <c r="AP101" s="541">
        <v>43613</v>
      </c>
      <c r="AQ101" s="627">
        <v>87.21</v>
      </c>
      <c r="AR101" s="630"/>
      <c r="AS101" s="628"/>
      <c r="AT101" s="628"/>
      <c r="AU101" s="629">
        <v>43640</v>
      </c>
      <c r="AV101" s="626"/>
      <c r="AW101" s="630"/>
      <c r="AX101" s="630"/>
      <c r="AY101" s="629"/>
      <c r="AZ101" s="632">
        <v>190.85</v>
      </c>
      <c r="BA101" s="633">
        <v>113.89</v>
      </c>
      <c r="BB101" s="633"/>
      <c r="BC101" s="633"/>
      <c r="BD101" s="633"/>
      <c r="BE101" s="633"/>
      <c r="BF101" s="541" t="s">
        <v>140</v>
      </c>
      <c r="BG101" s="539"/>
      <c r="BH101" s="540"/>
      <c r="BI101" s="629"/>
      <c r="BJ101" s="539">
        <v>104.23</v>
      </c>
      <c r="BK101" s="540"/>
      <c r="BL101" s="629">
        <v>43755</v>
      </c>
      <c r="BM101" s="539">
        <v>100.68</v>
      </c>
      <c r="BN101" s="540"/>
      <c r="BO101" s="540"/>
      <c r="BP101" s="541">
        <v>43798</v>
      </c>
      <c r="BQ101" s="542">
        <v>185.43</v>
      </c>
      <c r="BR101" s="543"/>
      <c r="BS101" s="543"/>
      <c r="BT101" s="544" t="s">
        <v>346</v>
      </c>
      <c r="BU101" s="543"/>
      <c r="BV101" s="543"/>
      <c r="BW101" s="544"/>
      <c r="BX101" s="542"/>
      <c r="BY101" s="543"/>
      <c r="BZ101" s="543"/>
      <c r="CA101" s="543"/>
      <c r="CB101" s="546"/>
      <c r="CC101" s="542">
        <v>90.09</v>
      </c>
      <c r="CD101" s="543"/>
      <c r="CE101" s="543"/>
      <c r="CF101" s="544" t="s">
        <v>399</v>
      </c>
      <c r="CG101" s="529">
        <f t="shared" si="10"/>
        <v>1282.0899999999999</v>
      </c>
      <c r="CH101" s="545">
        <f t="shared" si="8"/>
        <v>1466.2900000000002</v>
      </c>
      <c r="CI101" s="659">
        <f t="shared" si="9"/>
        <v>-184.20000000000027</v>
      </c>
      <c r="CJ101" s="749"/>
      <c r="CK101" s="670"/>
      <c r="CL101" s="671"/>
      <c r="CM101" s="657"/>
      <c r="CN101" s="657"/>
      <c r="CO101" s="657"/>
      <c r="CP101" s="657"/>
      <c r="CQ101" s="657"/>
      <c r="CR101" s="657"/>
      <c r="CS101" s="657"/>
      <c r="CT101" s="657"/>
    </row>
    <row r="102" spans="1:103" s="151" customFormat="1" ht="20.25" customHeight="1" x14ac:dyDescent="0.25">
      <c r="A102" s="152">
        <f t="shared" si="11"/>
        <v>53</v>
      </c>
      <c r="B102" s="219" t="s">
        <v>139</v>
      </c>
      <c r="C102" s="519">
        <v>254.42</v>
      </c>
      <c r="D102" s="519">
        <v>238.51</v>
      </c>
      <c r="E102" s="519">
        <v>105.39</v>
      </c>
      <c r="F102" s="519">
        <v>118.57</v>
      </c>
      <c r="G102" s="519">
        <v>117.77</v>
      </c>
      <c r="H102" s="519">
        <v>215.39</v>
      </c>
      <c r="I102" s="519">
        <v>205.73</v>
      </c>
      <c r="J102" s="519">
        <v>158.35</v>
      </c>
      <c r="K102" s="519">
        <v>130.57</v>
      </c>
      <c r="L102" s="519">
        <v>113.69</v>
      </c>
      <c r="M102" s="519">
        <v>107.75</v>
      </c>
      <c r="N102" s="519">
        <v>104.51</v>
      </c>
      <c r="O102" s="519">
        <v>102.29</v>
      </c>
      <c r="P102" s="520">
        <f>SUM(C102:O102)</f>
        <v>1972.9399999999996</v>
      </c>
      <c r="Q102" s="521"/>
      <c r="R102" s="620">
        <v>146.81</v>
      </c>
      <c r="S102" s="615">
        <v>43689</v>
      </c>
      <c r="T102" s="574"/>
      <c r="U102" s="533"/>
      <c r="V102" s="574"/>
      <c r="W102" s="533"/>
      <c r="X102" s="616"/>
      <c r="Y102" s="535"/>
      <c r="Z102" s="533"/>
      <c r="AA102" s="574"/>
      <c r="AB102" s="533"/>
      <c r="AC102" s="574"/>
      <c r="AD102" s="533"/>
      <c r="AE102" s="574"/>
      <c r="AF102" s="533"/>
      <c r="AG102" s="574"/>
      <c r="AH102" s="533"/>
      <c r="AI102" s="574"/>
      <c r="AJ102" s="573"/>
      <c r="AK102" s="573"/>
      <c r="AL102" s="533"/>
      <c r="AM102" s="574">
        <v>105.39</v>
      </c>
      <c r="AN102" s="535"/>
      <c r="AO102" s="573"/>
      <c r="AP102" s="524" t="s">
        <v>138</v>
      </c>
      <c r="AQ102" s="574"/>
      <c r="AR102" s="573"/>
      <c r="AS102" s="573"/>
      <c r="AT102" s="573"/>
      <c r="AU102" s="533"/>
      <c r="AV102" s="574">
        <v>118.57</v>
      </c>
      <c r="AW102" s="573">
        <v>117.77</v>
      </c>
      <c r="AX102" s="573">
        <v>492.93</v>
      </c>
      <c r="AY102" s="533" t="s">
        <v>137</v>
      </c>
      <c r="AZ102" s="522">
        <v>215.39</v>
      </c>
      <c r="BA102" s="523"/>
      <c r="BB102" s="523"/>
      <c r="BC102" s="523"/>
      <c r="BD102" s="523"/>
      <c r="BE102" s="523"/>
      <c r="BF102" s="524">
        <v>43700</v>
      </c>
      <c r="BG102" s="522">
        <v>205.73</v>
      </c>
      <c r="BH102" s="523"/>
      <c r="BI102" s="533">
        <v>43733</v>
      </c>
      <c r="BJ102" s="522">
        <v>158.35</v>
      </c>
      <c r="BK102" s="523"/>
      <c r="BL102" s="533">
        <v>43762</v>
      </c>
      <c r="BM102" s="522">
        <v>130.57</v>
      </c>
      <c r="BN102" s="523"/>
      <c r="BO102" s="523"/>
      <c r="BP102" s="524">
        <v>43791</v>
      </c>
      <c r="BQ102" s="527">
        <v>113.69</v>
      </c>
      <c r="BR102" s="525"/>
      <c r="BS102" s="525"/>
      <c r="BT102" s="526" t="s">
        <v>345</v>
      </c>
      <c r="BU102" s="525">
        <v>74.63</v>
      </c>
      <c r="BV102" s="525"/>
      <c r="BW102" s="526" t="s">
        <v>353</v>
      </c>
      <c r="BX102" s="527">
        <v>104.51</v>
      </c>
      <c r="BY102" s="525"/>
      <c r="BZ102" s="525"/>
      <c r="CA102" s="525"/>
      <c r="CB102" s="546" t="s">
        <v>390</v>
      </c>
      <c r="CC102" s="542"/>
      <c r="CD102" s="543"/>
      <c r="CE102" s="543"/>
      <c r="CF102" s="544"/>
      <c r="CG102" s="529">
        <f t="shared" si="10"/>
        <v>1984.34</v>
      </c>
      <c r="CH102" s="529">
        <f t="shared" si="8"/>
        <v>1972.9399999999996</v>
      </c>
      <c r="CI102" s="445">
        <f t="shared" si="9"/>
        <v>11.400000000000318</v>
      </c>
      <c r="CJ102" s="747"/>
      <c r="CK102" s="666"/>
      <c r="CL102" s="667"/>
      <c r="CM102" s="654"/>
      <c r="CN102" s="654"/>
      <c r="CO102" s="654"/>
      <c r="CP102" s="654"/>
      <c r="CQ102" s="654"/>
      <c r="CR102" s="654"/>
      <c r="CS102" s="654"/>
      <c r="CT102" s="654"/>
    </row>
    <row r="103" spans="1:103" s="151" customFormat="1" ht="20.25" customHeight="1" x14ac:dyDescent="0.25">
      <c r="A103" s="152">
        <f t="shared" si="11"/>
        <v>54</v>
      </c>
      <c r="B103" s="219" t="s">
        <v>136</v>
      </c>
      <c r="C103" s="519">
        <v>211.69</v>
      </c>
      <c r="D103" s="519">
        <v>212.15</v>
      </c>
      <c r="E103" s="519">
        <v>102.21</v>
      </c>
      <c r="F103" s="519">
        <v>114.94</v>
      </c>
      <c r="G103" s="519">
        <v>91.91</v>
      </c>
      <c r="H103" s="519">
        <v>143.16999999999999</v>
      </c>
      <c r="I103" s="519">
        <v>120.31</v>
      </c>
      <c r="J103" s="519">
        <v>143.62</v>
      </c>
      <c r="K103" s="519">
        <v>122.9</v>
      </c>
      <c r="L103" s="519">
        <v>109</v>
      </c>
      <c r="M103" s="519">
        <v>102.98</v>
      </c>
      <c r="N103" s="519">
        <v>100.23</v>
      </c>
      <c r="O103" s="519">
        <v>99.51</v>
      </c>
      <c r="P103" s="520">
        <f>SUM(C103:O103)</f>
        <v>1674.6200000000001</v>
      </c>
      <c r="Q103" s="521"/>
      <c r="R103" s="535">
        <v>90.91</v>
      </c>
      <c r="S103" s="617">
        <v>43690</v>
      </c>
      <c r="T103" s="574"/>
      <c r="U103" s="533"/>
      <c r="V103" s="574"/>
      <c r="W103" s="533"/>
      <c r="X103" s="574"/>
      <c r="Y103" s="573"/>
      <c r="Z103" s="533"/>
      <c r="AA103" s="574"/>
      <c r="AB103" s="615"/>
      <c r="AC103" s="574"/>
      <c r="AD103" s="615"/>
      <c r="AE103" s="574"/>
      <c r="AF103" s="533"/>
      <c r="AG103" s="574"/>
      <c r="AH103" s="533"/>
      <c r="AI103" s="574"/>
      <c r="AJ103" s="573"/>
      <c r="AK103" s="573"/>
      <c r="AL103" s="615"/>
      <c r="AM103" s="574">
        <v>205.25</v>
      </c>
      <c r="AN103" s="573">
        <v>205.7</v>
      </c>
      <c r="AO103" s="573"/>
      <c r="AP103" s="524" t="s">
        <v>135</v>
      </c>
      <c r="AQ103" s="574"/>
      <c r="AR103" s="573"/>
      <c r="AS103" s="573"/>
      <c r="AT103" s="573"/>
      <c r="AU103" s="533"/>
      <c r="AV103" s="574">
        <v>88.94</v>
      </c>
      <c r="AW103" s="573">
        <v>267.99</v>
      </c>
      <c r="AX103" s="573"/>
      <c r="AY103" s="533" t="s">
        <v>134</v>
      </c>
      <c r="AZ103" s="522"/>
      <c r="BA103" s="523"/>
      <c r="BB103" s="523"/>
      <c r="BC103" s="523"/>
      <c r="BD103" s="523"/>
      <c r="BE103" s="523"/>
      <c r="BF103" s="524"/>
      <c r="BG103" s="522">
        <v>116.52</v>
      </c>
      <c r="BH103" s="523">
        <v>139.16</v>
      </c>
      <c r="BI103" s="533" t="s">
        <v>133</v>
      </c>
      <c r="BJ103" s="522"/>
      <c r="BK103" s="523"/>
      <c r="BL103" s="533"/>
      <c r="BM103" s="523">
        <v>122.9</v>
      </c>
      <c r="BN103" s="523"/>
      <c r="BO103" s="523"/>
      <c r="BP103" s="524">
        <v>43780</v>
      </c>
      <c r="BQ103" s="527"/>
      <c r="BR103" s="525"/>
      <c r="BS103" s="525"/>
      <c r="BT103" s="526"/>
      <c r="BU103" s="523">
        <v>105.54</v>
      </c>
      <c r="BV103" s="525"/>
      <c r="BW103" s="526" t="s">
        <v>382</v>
      </c>
      <c r="BX103" s="527">
        <v>310.08</v>
      </c>
      <c r="BY103" s="525"/>
      <c r="BZ103" s="525"/>
      <c r="CA103" s="525"/>
      <c r="CB103" s="528" t="s">
        <v>394</v>
      </c>
      <c r="CC103" s="527"/>
      <c r="CD103" s="525"/>
      <c r="CE103" s="525"/>
      <c r="CF103" s="526"/>
      <c r="CG103" s="529">
        <f t="shared" si="10"/>
        <v>1652.99</v>
      </c>
      <c r="CH103" s="529">
        <f t="shared" si="8"/>
        <v>1674.6200000000001</v>
      </c>
      <c r="CI103" s="445">
        <f t="shared" si="9"/>
        <v>-21.630000000000109</v>
      </c>
      <c r="CJ103" s="745"/>
      <c r="CK103" s="666"/>
      <c r="CL103" s="667"/>
      <c r="CM103" s="654"/>
      <c r="CN103" s="654"/>
      <c r="CO103" s="654"/>
      <c r="CP103" s="654"/>
      <c r="CQ103" s="654"/>
      <c r="CR103" s="654"/>
      <c r="CS103" s="654"/>
      <c r="CT103" s="654"/>
    </row>
    <row r="104" spans="1:103" s="151" customFormat="1" ht="20.25" customHeight="1" x14ac:dyDescent="0.25">
      <c r="A104" s="152">
        <f t="shared" si="11"/>
        <v>55</v>
      </c>
      <c r="B104" s="219" t="s">
        <v>132</v>
      </c>
      <c r="C104" s="519">
        <v>177.61</v>
      </c>
      <c r="D104" s="519">
        <v>178.05</v>
      </c>
      <c r="E104" s="519">
        <v>89.49</v>
      </c>
      <c r="F104" s="519">
        <v>87.67</v>
      </c>
      <c r="G104" s="519">
        <v>88.27</v>
      </c>
      <c r="H104" s="519">
        <v>91.34</v>
      </c>
      <c r="I104" s="519">
        <v>88.44</v>
      </c>
      <c r="J104" s="519">
        <v>87.79</v>
      </c>
      <c r="K104" s="519">
        <v>87.14</v>
      </c>
      <c r="L104" s="519">
        <v>86.7</v>
      </c>
      <c r="M104" s="519">
        <v>87.02</v>
      </c>
      <c r="N104" s="519">
        <v>85.85</v>
      </c>
      <c r="O104" s="519">
        <v>89.28</v>
      </c>
      <c r="P104" s="520">
        <f>SUM(C104:O104)</f>
        <v>1324.6499999999999</v>
      </c>
      <c r="Q104" s="521"/>
      <c r="R104" s="535"/>
      <c r="S104" s="617"/>
      <c r="T104" s="616"/>
      <c r="U104" s="615"/>
      <c r="V104" s="616"/>
      <c r="W104" s="615"/>
      <c r="X104" s="574"/>
      <c r="Y104" s="573"/>
      <c r="Z104" s="533"/>
      <c r="AA104" s="616"/>
      <c r="AB104" s="615"/>
      <c r="AC104" s="616"/>
      <c r="AD104" s="615"/>
      <c r="AE104" s="616"/>
      <c r="AF104" s="634"/>
      <c r="AG104" s="618"/>
      <c r="AH104" s="533"/>
      <c r="AI104" s="574">
        <v>355.66</v>
      </c>
      <c r="AJ104" s="619"/>
      <c r="AK104" s="619"/>
      <c r="AL104" s="533">
        <v>43577</v>
      </c>
      <c r="AM104" s="616"/>
      <c r="AN104" s="573"/>
      <c r="AO104" s="573"/>
      <c r="AP104" s="617"/>
      <c r="AQ104" s="574">
        <v>445.15</v>
      </c>
      <c r="AR104" s="535"/>
      <c r="AS104" s="535"/>
      <c r="AT104" s="535"/>
      <c r="AU104" s="615">
        <v>43630</v>
      </c>
      <c r="AV104" s="574">
        <v>88.27</v>
      </c>
      <c r="AW104" s="573"/>
      <c r="AX104" s="619"/>
      <c r="AY104" s="533">
        <v>43657</v>
      </c>
      <c r="AZ104" s="579">
        <v>91.34</v>
      </c>
      <c r="BA104" s="578"/>
      <c r="BB104" s="578"/>
      <c r="BC104" s="578"/>
      <c r="BD104" s="578"/>
      <c r="BE104" s="578"/>
      <c r="BF104" s="524">
        <v>43685</v>
      </c>
      <c r="BG104" s="579">
        <v>91.34</v>
      </c>
      <c r="BH104" s="523"/>
      <c r="BI104" s="533">
        <v>43713</v>
      </c>
      <c r="BJ104" s="522"/>
      <c r="BK104" s="523"/>
      <c r="BL104" s="533"/>
      <c r="BM104" s="522">
        <v>87.14</v>
      </c>
      <c r="BN104" s="523">
        <v>86.7</v>
      </c>
      <c r="BO104" s="523"/>
      <c r="BP104" s="524" t="s">
        <v>324</v>
      </c>
      <c r="BQ104" s="527"/>
      <c r="BR104" s="525"/>
      <c r="BS104" s="525"/>
      <c r="BT104" s="526"/>
      <c r="BU104" s="525">
        <v>85.85</v>
      </c>
      <c r="BV104" s="525"/>
      <c r="BW104" s="526" t="s">
        <v>363</v>
      </c>
      <c r="BX104" s="527"/>
      <c r="BY104" s="525"/>
      <c r="BZ104" s="525"/>
      <c r="CA104" s="525"/>
      <c r="CB104" s="528"/>
      <c r="CC104" s="527">
        <v>89.28</v>
      </c>
      <c r="CD104" s="525"/>
      <c r="CE104" s="525"/>
      <c r="CF104" s="526" t="s">
        <v>398</v>
      </c>
      <c r="CG104" s="529">
        <f t="shared" si="10"/>
        <v>1420.73</v>
      </c>
      <c r="CH104" s="529">
        <f t="shared" si="8"/>
        <v>1324.6499999999999</v>
      </c>
      <c r="CI104" s="445">
        <f t="shared" si="9"/>
        <v>96.080000000000155</v>
      </c>
      <c r="CJ104" s="747"/>
      <c r="CK104" s="666"/>
      <c r="CL104" s="667"/>
      <c r="CM104" s="654"/>
      <c r="CN104" s="654"/>
      <c r="CO104" s="654"/>
      <c r="CP104" s="654"/>
      <c r="CQ104" s="654"/>
      <c r="CR104" s="654"/>
      <c r="CS104" s="654"/>
      <c r="CT104" s="654"/>
    </row>
    <row r="105" spans="1:103" s="151" customFormat="1" ht="20.25" customHeight="1" x14ac:dyDescent="0.25">
      <c r="A105" s="152">
        <f t="shared" si="11"/>
        <v>56</v>
      </c>
      <c r="B105" s="219" t="s">
        <v>131</v>
      </c>
      <c r="C105" s="519">
        <v>212.61</v>
      </c>
      <c r="D105" s="519">
        <v>207.15</v>
      </c>
      <c r="E105" s="519">
        <v>91.76</v>
      </c>
      <c r="F105" s="519">
        <v>99.03</v>
      </c>
      <c r="G105" s="519">
        <v>92.72</v>
      </c>
      <c r="H105" s="519">
        <v>106.98</v>
      </c>
      <c r="I105" s="519">
        <v>136.47999999999999</v>
      </c>
      <c r="J105" s="519">
        <v>113.97</v>
      </c>
      <c r="K105" s="519">
        <v>104.92</v>
      </c>
      <c r="L105" s="519">
        <v>99.46</v>
      </c>
      <c r="M105" s="519">
        <v>96.92</v>
      </c>
      <c r="N105" s="519">
        <v>94.98</v>
      </c>
      <c r="O105" s="519">
        <v>94.25</v>
      </c>
      <c r="P105" s="520">
        <f>SUM(C105:O105)</f>
        <v>1551.2300000000002</v>
      </c>
      <c r="Q105" s="521"/>
      <c r="R105" s="620">
        <v>71.290000000000006</v>
      </c>
      <c r="S105" s="615">
        <v>43699</v>
      </c>
      <c r="T105" s="574"/>
      <c r="U105" s="615"/>
      <c r="V105" s="574"/>
      <c r="W105" s="615"/>
      <c r="X105" s="616">
        <v>218.17</v>
      </c>
      <c r="Y105" s="535"/>
      <c r="Z105" s="533">
        <v>43797</v>
      </c>
      <c r="AA105" s="616"/>
      <c r="AB105" s="615"/>
      <c r="AC105" s="616"/>
      <c r="AD105" s="615"/>
      <c r="AE105" s="616"/>
      <c r="AF105" s="615"/>
      <c r="AG105" s="616"/>
      <c r="AH105" s="615"/>
      <c r="AI105" s="616"/>
      <c r="AJ105" s="535"/>
      <c r="AK105" s="535"/>
      <c r="AL105" s="533"/>
      <c r="AM105" s="616"/>
      <c r="AN105" s="573"/>
      <c r="AO105" s="573"/>
      <c r="AP105" s="617"/>
      <c r="AQ105" s="574">
        <v>672.6</v>
      </c>
      <c r="AR105" s="535"/>
      <c r="AS105" s="573"/>
      <c r="AT105" s="573"/>
      <c r="AU105" s="615">
        <v>43634</v>
      </c>
      <c r="AV105" s="574">
        <v>185.89</v>
      </c>
      <c r="AW105" s="535"/>
      <c r="AX105" s="535"/>
      <c r="AY105" s="533" t="s">
        <v>130</v>
      </c>
      <c r="AZ105" s="579">
        <v>103.58</v>
      </c>
      <c r="BA105" s="578"/>
      <c r="BB105" s="578"/>
      <c r="BC105" s="578"/>
      <c r="BD105" s="578"/>
      <c r="BE105" s="578"/>
      <c r="BF105" s="617" t="s">
        <v>129</v>
      </c>
      <c r="BG105" s="522">
        <v>132.22</v>
      </c>
      <c r="BH105" s="523"/>
      <c r="BI105" s="533">
        <v>43732</v>
      </c>
      <c r="BJ105" s="523">
        <v>113.97</v>
      </c>
      <c r="BK105" s="523"/>
      <c r="BL105" s="533">
        <v>43754</v>
      </c>
      <c r="BM105" s="523">
        <v>198.15</v>
      </c>
      <c r="BN105" s="523"/>
      <c r="BO105" s="523"/>
      <c r="BP105" s="524">
        <v>44164</v>
      </c>
      <c r="BQ105" s="527"/>
      <c r="BR105" s="525"/>
      <c r="BS105" s="525"/>
      <c r="BT105" s="526"/>
      <c r="BU105" s="525"/>
      <c r="BV105" s="525"/>
      <c r="BW105" s="526"/>
      <c r="BX105" s="527"/>
      <c r="BY105" s="525"/>
      <c r="BZ105" s="525"/>
      <c r="CA105" s="525"/>
      <c r="CB105" s="528"/>
      <c r="CC105" s="527"/>
      <c r="CD105" s="525"/>
      <c r="CE105" s="525"/>
      <c r="CF105" s="526"/>
      <c r="CG105" s="529">
        <f t="shared" si="10"/>
        <v>1695.87</v>
      </c>
      <c r="CH105" s="529">
        <f t="shared" si="8"/>
        <v>1551.2300000000002</v>
      </c>
      <c r="CI105" s="445">
        <f t="shared" si="9"/>
        <v>144.63999999999965</v>
      </c>
      <c r="CJ105" s="747"/>
      <c r="CK105" s="666"/>
      <c r="CL105" s="667"/>
      <c r="CM105" s="654"/>
      <c r="CN105" s="654"/>
      <c r="CO105" s="654"/>
      <c r="CP105" s="654"/>
      <c r="CQ105" s="654"/>
      <c r="CR105" s="654"/>
      <c r="CS105" s="654"/>
      <c r="CT105" s="654"/>
    </row>
    <row r="106" spans="1:103" s="151" customFormat="1" ht="20.25" customHeight="1" x14ac:dyDescent="0.25">
      <c r="A106" s="152">
        <f t="shared" si="11"/>
        <v>57</v>
      </c>
      <c r="B106" s="219" t="s">
        <v>128</v>
      </c>
      <c r="C106" s="519">
        <v>237.6</v>
      </c>
      <c r="D106" s="519">
        <v>229.42</v>
      </c>
      <c r="E106" s="519">
        <v>107.21</v>
      </c>
      <c r="F106" s="519">
        <v>119.48</v>
      </c>
      <c r="G106" s="519">
        <v>120.59</v>
      </c>
      <c r="H106" s="519">
        <v>212.68</v>
      </c>
      <c r="I106" s="519">
        <v>295.38</v>
      </c>
      <c r="J106" s="519">
        <v>276.5</v>
      </c>
      <c r="K106" s="519">
        <v>165.7</v>
      </c>
      <c r="L106" s="519">
        <v>120.19</v>
      </c>
      <c r="M106" s="519">
        <v>115.22</v>
      </c>
      <c r="N106" s="519">
        <v>104.56</v>
      </c>
      <c r="O106" s="519">
        <v>106.49</v>
      </c>
      <c r="P106" s="520">
        <f>SUM(C106:O106)</f>
        <v>2211.02</v>
      </c>
      <c r="Q106" s="521"/>
      <c r="R106" s="614">
        <v>193.9</v>
      </c>
      <c r="S106" s="615">
        <v>43693</v>
      </c>
      <c r="T106" s="574">
        <v>72.52</v>
      </c>
      <c r="U106" s="615">
        <v>43735</v>
      </c>
      <c r="V106" s="574">
        <v>72.52</v>
      </c>
      <c r="W106" s="615">
        <v>43754</v>
      </c>
      <c r="X106" s="635">
        <v>96.81</v>
      </c>
      <c r="Y106" s="636">
        <v>9.41</v>
      </c>
      <c r="Z106" s="533" t="s">
        <v>127</v>
      </c>
      <c r="AA106" s="616">
        <v>72.52</v>
      </c>
      <c r="AB106" s="615">
        <v>43454</v>
      </c>
      <c r="AC106" s="616"/>
      <c r="AD106" s="615"/>
      <c r="AE106" s="574">
        <v>72.52</v>
      </c>
      <c r="AF106" s="615">
        <v>43501</v>
      </c>
      <c r="AG106" s="574">
        <v>72.52</v>
      </c>
      <c r="AH106" s="615">
        <v>43534</v>
      </c>
      <c r="AI106" s="574"/>
      <c r="AJ106" s="573"/>
      <c r="AK106" s="573"/>
      <c r="AL106" s="533"/>
      <c r="AM106" s="574"/>
      <c r="AN106" s="573"/>
      <c r="AO106" s="573"/>
      <c r="AP106" s="617"/>
      <c r="AQ106" s="574"/>
      <c r="AR106" s="573"/>
      <c r="AS106" s="573"/>
      <c r="AT106" s="573"/>
      <c r="AU106" s="615"/>
      <c r="AV106" s="616"/>
      <c r="AW106" s="535"/>
      <c r="AX106" s="535"/>
      <c r="AY106" s="533"/>
      <c r="AZ106" s="522">
        <v>244.93</v>
      </c>
      <c r="BA106" s="523"/>
      <c r="BB106" s="523"/>
      <c r="BC106" s="523"/>
      <c r="BD106" s="523"/>
      <c r="BE106" s="523"/>
      <c r="BF106" s="524">
        <v>43685</v>
      </c>
      <c r="BG106" s="522">
        <v>212.86</v>
      </c>
      <c r="BH106" s="523"/>
      <c r="BI106" s="533">
        <v>43733</v>
      </c>
      <c r="BJ106" s="522">
        <v>295.38</v>
      </c>
      <c r="BK106" s="619"/>
      <c r="BL106" s="533">
        <v>43742</v>
      </c>
      <c r="BM106" s="523">
        <v>276.5</v>
      </c>
      <c r="BN106" s="523">
        <v>165.7</v>
      </c>
      <c r="BO106" s="523"/>
      <c r="BP106" s="524" t="s">
        <v>321</v>
      </c>
      <c r="BQ106" s="527"/>
      <c r="BR106" s="525"/>
      <c r="BS106" s="525"/>
      <c r="BT106" s="526"/>
      <c r="BU106" s="525">
        <v>141.88</v>
      </c>
      <c r="BV106" s="525"/>
      <c r="BW106" s="526" t="s">
        <v>349</v>
      </c>
      <c r="BX106" s="527">
        <v>104.56</v>
      </c>
      <c r="BY106" s="525"/>
      <c r="BZ106" s="525"/>
      <c r="CA106" s="525"/>
      <c r="CB106" s="528" t="s">
        <v>390</v>
      </c>
      <c r="CC106" s="527"/>
      <c r="CD106" s="525"/>
      <c r="CE106" s="525"/>
      <c r="CF106" s="526"/>
      <c r="CG106" s="529">
        <f t="shared" si="10"/>
        <v>2104.5300000000007</v>
      </c>
      <c r="CH106" s="529">
        <f t="shared" si="8"/>
        <v>2211.02</v>
      </c>
      <c r="CI106" s="445">
        <f t="shared" si="9"/>
        <v>-106.48999999999933</v>
      </c>
      <c r="CJ106" s="747"/>
      <c r="CK106" s="666"/>
      <c r="CL106" s="667"/>
      <c r="CM106" s="654"/>
      <c r="CN106" s="654"/>
      <c r="CO106" s="654"/>
      <c r="CP106" s="654"/>
      <c r="CQ106" s="654"/>
      <c r="CR106" s="654"/>
      <c r="CS106" s="654"/>
      <c r="CT106" s="654"/>
    </row>
    <row r="107" spans="1:103" s="151" customFormat="1" ht="20.25" customHeight="1" x14ac:dyDescent="0.25">
      <c r="A107" s="152">
        <f t="shared" si="11"/>
        <v>58</v>
      </c>
      <c r="B107" s="222" t="s">
        <v>126</v>
      </c>
      <c r="C107" s="519"/>
      <c r="D107" s="519"/>
      <c r="E107" s="519"/>
      <c r="F107" s="519"/>
      <c r="G107" s="519"/>
      <c r="H107" s="519">
        <v>145.03</v>
      </c>
      <c r="I107" s="519"/>
      <c r="J107" s="519">
        <v>113.97</v>
      </c>
      <c r="K107" s="519">
        <v>105.97</v>
      </c>
      <c r="L107" s="519">
        <v>98.17</v>
      </c>
      <c r="M107" s="519">
        <v>97.81</v>
      </c>
      <c r="N107" s="519">
        <v>96.07</v>
      </c>
      <c r="O107" s="519">
        <v>95.02</v>
      </c>
      <c r="P107" s="520">
        <f>SUM(C107:O107)</f>
        <v>752.04</v>
      </c>
      <c r="Q107" s="521"/>
      <c r="R107" s="620"/>
      <c r="S107" s="615"/>
      <c r="T107" s="616"/>
      <c r="U107" s="615"/>
      <c r="V107" s="616"/>
      <c r="W107" s="615"/>
      <c r="X107" s="616"/>
      <c r="Y107" s="535"/>
      <c r="Z107" s="533"/>
      <c r="AA107" s="616"/>
      <c r="AB107" s="615"/>
      <c r="AC107" s="616"/>
      <c r="AD107" s="615"/>
      <c r="AE107" s="616"/>
      <c r="AF107" s="615"/>
      <c r="AG107" s="616"/>
      <c r="AH107" s="615"/>
      <c r="AI107" s="616"/>
      <c r="AJ107" s="535"/>
      <c r="AK107" s="535"/>
      <c r="AL107" s="533"/>
      <c r="AM107" s="616"/>
      <c r="AN107" s="573"/>
      <c r="AO107" s="573"/>
      <c r="AP107" s="617"/>
      <c r="AQ107" s="616"/>
      <c r="AR107" s="535"/>
      <c r="AS107" s="535"/>
      <c r="AT107" s="535"/>
      <c r="AU107" s="615"/>
      <c r="AV107" s="616"/>
      <c r="AW107" s="535"/>
      <c r="AX107" s="535"/>
      <c r="AY107" s="533"/>
      <c r="AZ107" s="579">
        <v>145.03</v>
      </c>
      <c r="BA107" s="578"/>
      <c r="BB107" s="578"/>
      <c r="BC107" s="578"/>
      <c r="BD107" s="578"/>
      <c r="BE107" s="578"/>
      <c r="BF107" s="524">
        <v>43703</v>
      </c>
      <c r="BG107" s="522"/>
      <c r="BH107" s="523"/>
      <c r="BI107" s="533">
        <v>43731</v>
      </c>
      <c r="BJ107" s="522">
        <v>113.97</v>
      </c>
      <c r="BK107" s="523"/>
      <c r="BL107" s="533">
        <v>43742</v>
      </c>
      <c r="BM107" s="522">
        <v>105.97</v>
      </c>
      <c r="BN107" s="523">
        <v>98.17</v>
      </c>
      <c r="BO107" s="523"/>
      <c r="BP107" s="524" t="s">
        <v>322</v>
      </c>
      <c r="BQ107" s="527"/>
      <c r="BR107" s="525"/>
      <c r="BS107" s="525"/>
      <c r="BT107" s="526"/>
      <c r="BU107" s="525"/>
      <c r="BV107" s="525"/>
      <c r="BW107" s="526"/>
      <c r="BX107" s="527"/>
      <c r="BY107" s="525"/>
      <c r="BZ107" s="525"/>
      <c r="CA107" s="525"/>
      <c r="CB107" s="528"/>
      <c r="CC107" s="527">
        <v>288.89999999999998</v>
      </c>
      <c r="CD107" s="525"/>
      <c r="CE107" s="525"/>
      <c r="CF107" s="526" t="s">
        <v>397</v>
      </c>
      <c r="CG107" s="529">
        <f t="shared" si="10"/>
        <v>752.04</v>
      </c>
      <c r="CH107" s="529">
        <f t="shared" si="8"/>
        <v>752.04</v>
      </c>
      <c r="CI107" s="445">
        <f t="shared" si="9"/>
        <v>0</v>
      </c>
      <c r="CJ107" s="747"/>
      <c r="CK107" s="666"/>
      <c r="CL107" s="667"/>
      <c r="CM107" s="654"/>
      <c r="CN107" s="654"/>
      <c r="CO107" s="654"/>
      <c r="CP107" s="654"/>
      <c r="CQ107" s="654"/>
      <c r="CR107" s="654"/>
      <c r="CS107" s="654"/>
      <c r="CT107" s="654"/>
    </row>
    <row r="108" spans="1:103" s="151" customFormat="1" ht="20.25" customHeight="1" x14ac:dyDescent="0.25">
      <c r="A108" s="152">
        <f t="shared" si="11"/>
        <v>59</v>
      </c>
      <c r="B108" s="219" t="s">
        <v>125</v>
      </c>
      <c r="C108" s="519">
        <v>223.06</v>
      </c>
      <c r="D108" s="519">
        <v>217.61</v>
      </c>
      <c r="E108" s="519">
        <v>111.76</v>
      </c>
      <c r="F108" s="519">
        <v>112.67</v>
      </c>
      <c r="G108" s="519">
        <v>106.45</v>
      </c>
      <c r="H108" s="519">
        <v>102.01</v>
      </c>
      <c r="I108" s="519">
        <v>207.06</v>
      </c>
      <c r="J108" s="519">
        <v>232.28</v>
      </c>
      <c r="K108" s="519">
        <v>157.84</v>
      </c>
      <c r="L108" s="519">
        <v>124.19</v>
      </c>
      <c r="M108" s="519">
        <v>113.52</v>
      </c>
      <c r="N108" s="519">
        <v>109.32</v>
      </c>
      <c r="O108" s="519">
        <v>104.19</v>
      </c>
      <c r="P108" s="520">
        <f>SUM(C108:O108)</f>
        <v>1921.96</v>
      </c>
      <c r="Q108" s="521"/>
      <c r="R108" s="614"/>
      <c r="S108" s="615"/>
      <c r="T108" s="574"/>
      <c r="U108" s="615"/>
      <c r="V108" s="616"/>
      <c r="W108" s="615"/>
      <c r="X108" s="616"/>
      <c r="Y108" s="535"/>
      <c r="Z108" s="533"/>
      <c r="AA108" s="616"/>
      <c r="AB108" s="615"/>
      <c r="AC108" s="616"/>
      <c r="AD108" s="615"/>
      <c r="AE108" s="616"/>
      <c r="AF108" s="615"/>
      <c r="AG108" s="616"/>
      <c r="AH108" s="615"/>
      <c r="AI108" s="616"/>
      <c r="AJ108" s="535"/>
      <c r="AK108" s="535"/>
      <c r="AL108" s="533"/>
      <c r="AM108" s="616"/>
      <c r="AN108" s="573"/>
      <c r="AO108" s="573"/>
      <c r="AP108" s="617"/>
      <c r="AQ108" s="616"/>
      <c r="AR108" s="535"/>
      <c r="AS108" s="535"/>
      <c r="AT108" s="535"/>
      <c r="AU108" s="615"/>
      <c r="AV108" s="616"/>
      <c r="AW108" s="535"/>
      <c r="AX108" s="535"/>
      <c r="AY108" s="533"/>
      <c r="AZ108" s="579">
        <v>102.01</v>
      </c>
      <c r="BA108" s="578">
        <v>106.45</v>
      </c>
      <c r="BB108" s="578"/>
      <c r="BC108" s="578"/>
      <c r="BD108" s="578"/>
      <c r="BE108" s="578"/>
      <c r="BF108" s="524" t="s">
        <v>124</v>
      </c>
      <c r="BG108" s="522">
        <v>207.06</v>
      </c>
      <c r="BH108" s="523"/>
      <c r="BI108" s="533">
        <v>43712</v>
      </c>
      <c r="BJ108" s="522">
        <v>232.28</v>
      </c>
      <c r="BK108" s="523"/>
      <c r="BL108" s="533">
        <v>43742</v>
      </c>
      <c r="BM108" s="522">
        <v>157.84</v>
      </c>
      <c r="BN108" s="619"/>
      <c r="BO108" s="523"/>
      <c r="BP108" s="524">
        <v>44147</v>
      </c>
      <c r="BQ108" s="522">
        <v>124.19</v>
      </c>
      <c r="BR108" s="525"/>
      <c r="BS108" s="525"/>
      <c r="BT108" s="526" t="s">
        <v>358</v>
      </c>
      <c r="BU108" s="525">
        <v>778.62</v>
      </c>
      <c r="BV108" s="525"/>
      <c r="BW108" s="526" t="s">
        <v>351</v>
      </c>
      <c r="BX108" s="527">
        <v>109.32</v>
      </c>
      <c r="BY108" s="525"/>
      <c r="BZ108" s="525"/>
      <c r="CA108" s="525"/>
      <c r="CB108" s="528" t="s">
        <v>390</v>
      </c>
      <c r="CC108" s="527">
        <v>104.19</v>
      </c>
      <c r="CD108" s="525"/>
      <c r="CE108" s="525"/>
      <c r="CF108" s="526" t="s">
        <v>398</v>
      </c>
      <c r="CG108" s="529">
        <f t="shared" si="10"/>
        <v>1921.96</v>
      </c>
      <c r="CH108" s="529">
        <f t="shared" si="8"/>
        <v>1921.96</v>
      </c>
      <c r="CI108" s="445">
        <f t="shared" si="9"/>
        <v>0</v>
      </c>
      <c r="CJ108" s="747"/>
      <c r="CK108" s="666"/>
      <c r="CL108" s="667"/>
      <c r="CM108" s="654"/>
      <c r="CN108" s="654"/>
      <c r="CO108" s="654"/>
      <c r="CP108" s="654"/>
      <c r="CQ108" s="654"/>
      <c r="CR108" s="654"/>
      <c r="CS108" s="654"/>
      <c r="CT108" s="654"/>
    </row>
    <row r="109" spans="1:103" s="151" customFormat="1" ht="20.25" customHeight="1" x14ac:dyDescent="0.25">
      <c r="A109" s="152">
        <f t="shared" si="11"/>
        <v>60</v>
      </c>
      <c r="B109" s="219" t="s">
        <v>123</v>
      </c>
      <c r="C109" s="519">
        <v>207.61</v>
      </c>
      <c r="D109" s="519">
        <v>202.61</v>
      </c>
      <c r="E109" s="519">
        <v>100.39</v>
      </c>
      <c r="F109" s="519">
        <v>98.12</v>
      </c>
      <c r="G109" s="519">
        <v>100.39</v>
      </c>
      <c r="H109" s="519">
        <v>92.07</v>
      </c>
      <c r="I109" s="519">
        <v>168.21</v>
      </c>
      <c r="J109" s="519">
        <v>150.84</v>
      </c>
      <c r="K109" s="519">
        <v>127.06</v>
      </c>
      <c r="L109" s="519">
        <v>110.53</v>
      </c>
      <c r="M109" s="519">
        <v>104.51</v>
      </c>
      <c r="N109" s="519">
        <v>101.48</v>
      </c>
      <c r="O109" s="519">
        <v>94.62</v>
      </c>
      <c r="P109" s="520">
        <f>SUM(C109:O109)</f>
        <v>1658.44</v>
      </c>
      <c r="Q109" s="521"/>
      <c r="R109" s="620"/>
      <c r="S109" s="615"/>
      <c r="T109" s="616"/>
      <c r="U109" s="615"/>
      <c r="V109" s="616"/>
      <c r="W109" s="615"/>
      <c r="X109" s="616"/>
      <c r="Y109" s="535"/>
      <c r="Z109" s="533"/>
      <c r="AA109" s="616"/>
      <c r="AB109" s="615"/>
      <c r="AC109" s="616"/>
      <c r="AD109" s="615"/>
      <c r="AE109" s="616"/>
      <c r="AF109" s="615"/>
      <c r="AG109" s="616"/>
      <c r="AH109" s="615"/>
      <c r="AI109" s="616"/>
      <c r="AJ109" s="535"/>
      <c r="AK109" s="535"/>
      <c r="AL109" s="533"/>
      <c r="AM109" s="616"/>
      <c r="AN109" s="573"/>
      <c r="AO109" s="573"/>
      <c r="AP109" s="617"/>
      <c r="AQ109" s="616"/>
      <c r="AR109" s="535"/>
      <c r="AS109" s="535"/>
      <c r="AT109" s="535"/>
      <c r="AU109" s="615"/>
      <c r="AV109" s="574">
        <v>100.39</v>
      </c>
      <c r="AW109" s="535"/>
      <c r="AX109" s="535"/>
      <c r="AY109" s="533">
        <v>43663</v>
      </c>
      <c r="AZ109" s="579"/>
      <c r="BA109" s="578"/>
      <c r="BB109" s="578"/>
      <c r="BC109" s="578"/>
      <c r="BD109" s="578"/>
      <c r="BE109" s="578"/>
      <c r="BF109" s="524"/>
      <c r="BG109" s="522">
        <v>260.27999999999997</v>
      </c>
      <c r="BH109" s="523"/>
      <c r="BI109" s="533">
        <v>43721</v>
      </c>
      <c r="BJ109" s="522"/>
      <c r="BK109" s="523"/>
      <c r="BL109" s="533"/>
      <c r="BM109" s="522">
        <v>150.84</v>
      </c>
      <c r="BN109" s="523"/>
      <c r="BO109" s="523"/>
      <c r="BP109" s="524">
        <v>43799</v>
      </c>
      <c r="BQ109" s="527"/>
      <c r="BR109" s="525"/>
      <c r="BS109" s="525"/>
      <c r="BT109" s="526"/>
      <c r="BU109" s="525">
        <v>500</v>
      </c>
      <c r="BV109" s="525"/>
      <c r="BW109" s="526" t="s">
        <v>353</v>
      </c>
      <c r="BX109" s="527">
        <v>552.30999999999995</v>
      </c>
      <c r="BY109" s="525"/>
      <c r="BZ109" s="525"/>
      <c r="CA109" s="525"/>
      <c r="CB109" s="528" t="s">
        <v>415</v>
      </c>
      <c r="CC109" s="527">
        <v>94.62</v>
      </c>
      <c r="CD109" s="525"/>
      <c r="CE109" s="525"/>
      <c r="CF109" s="526" t="s">
        <v>436</v>
      </c>
      <c r="CG109" s="529">
        <f t="shared" si="10"/>
        <v>1658.44</v>
      </c>
      <c r="CH109" s="529">
        <f t="shared" si="8"/>
        <v>1658.44</v>
      </c>
      <c r="CI109" s="445">
        <f t="shared" si="9"/>
        <v>0</v>
      </c>
      <c r="CJ109" s="745"/>
      <c r="CK109" s="666"/>
      <c r="CL109" s="667"/>
      <c r="CM109" s="654"/>
      <c r="CN109" s="654"/>
      <c r="CO109" s="654"/>
      <c r="CP109" s="654"/>
      <c r="CQ109" s="654"/>
      <c r="CR109" s="654"/>
      <c r="CS109" s="654"/>
      <c r="CT109" s="654"/>
    </row>
    <row r="110" spans="1:103" s="151" customFormat="1" ht="20.25" customHeight="1" x14ac:dyDescent="0.25">
      <c r="A110" s="152">
        <f t="shared" si="11"/>
        <v>61</v>
      </c>
      <c r="B110" s="219" t="s">
        <v>122</v>
      </c>
      <c r="C110" s="519">
        <v>192.16</v>
      </c>
      <c r="D110" s="519">
        <v>188.07</v>
      </c>
      <c r="E110" s="519">
        <v>95.85</v>
      </c>
      <c r="F110" s="519">
        <v>93.12</v>
      </c>
      <c r="G110" s="519">
        <v>88.68</v>
      </c>
      <c r="H110" s="519">
        <v>103.75</v>
      </c>
      <c r="I110" s="519">
        <v>101.28</v>
      </c>
      <c r="J110" s="519">
        <v>96.96</v>
      </c>
      <c r="K110" s="519">
        <v>92.92</v>
      </c>
      <c r="L110" s="519">
        <v>90.05</v>
      </c>
      <c r="M110" s="519">
        <v>90.5</v>
      </c>
      <c r="N110" s="519">
        <v>90.13</v>
      </c>
      <c r="O110" s="519">
        <v>90.54</v>
      </c>
      <c r="P110" s="520">
        <f>SUM(C110:O110)</f>
        <v>1414.0100000000002</v>
      </c>
      <c r="Q110" s="521"/>
      <c r="R110" s="614"/>
      <c r="S110" s="615"/>
      <c r="T110" s="574"/>
      <c r="U110" s="615"/>
      <c r="V110" s="574"/>
      <c r="W110" s="615"/>
      <c r="X110" s="574"/>
      <c r="Y110" s="573"/>
      <c r="Z110" s="533"/>
      <c r="AA110" s="574"/>
      <c r="AB110" s="615"/>
      <c r="AC110" s="574"/>
      <c r="AD110" s="615"/>
      <c r="AE110" s="574"/>
      <c r="AF110" s="615"/>
      <c r="AG110" s="616"/>
      <c r="AH110" s="615"/>
      <c r="AI110" s="574"/>
      <c r="AJ110" s="573"/>
      <c r="AK110" s="573"/>
      <c r="AL110" s="533"/>
      <c r="AM110" s="574"/>
      <c r="AN110" s="573"/>
      <c r="AO110" s="573"/>
      <c r="AP110" s="617"/>
      <c r="AQ110" s="574"/>
      <c r="AR110" s="573"/>
      <c r="AS110" s="573"/>
      <c r="AT110" s="573"/>
      <c r="AU110" s="615"/>
      <c r="AV110" s="616"/>
      <c r="AW110" s="535"/>
      <c r="AX110" s="535"/>
      <c r="AY110" s="533"/>
      <c r="AZ110" s="522">
        <v>93.12</v>
      </c>
      <c r="BA110" s="523">
        <v>188.07</v>
      </c>
      <c r="BB110" s="523">
        <v>192.16</v>
      </c>
      <c r="BC110" s="578">
        <v>95.85</v>
      </c>
      <c r="BD110" s="578">
        <v>103.75</v>
      </c>
      <c r="BE110" s="578">
        <v>101.28</v>
      </c>
      <c r="BF110" s="524" t="s">
        <v>121</v>
      </c>
      <c r="BG110" s="522"/>
      <c r="BH110" s="523"/>
      <c r="BI110" s="533"/>
      <c r="BJ110" s="522">
        <v>96.96</v>
      </c>
      <c r="BK110" s="523"/>
      <c r="BL110" s="533">
        <v>43742</v>
      </c>
      <c r="BM110" s="522">
        <v>92.92</v>
      </c>
      <c r="BN110" s="523"/>
      <c r="BO110" s="523"/>
      <c r="BP110" s="524">
        <v>43781</v>
      </c>
      <c r="BQ110" s="522">
        <v>87.14</v>
      </c>
      <c r="BR110" s="525"/>
      <c r="BS110" s="525"/>
      <c r="BT110" s="526" t="s">
        <v>381</v>
      </c>
      <c r="BU110" s="523">
        <v>87.58</v>
      </c>
      <c r="BV110" s="523">
        <v>87.22</v>
      </c>
      <c r="BW110" s="526" t="s">
        <v>383</v>
      </c>
      <c r="BX110" s="527"/>
      <c r="BY110" s="525"/>
      <c r="BZ110" s="525"/>
      <c r="CA110" s="525"/>
      <c r="CB110" s="528"/>
      <c r="CC110" s="527">
        <v>87.61</v>
      </c>
      <c r="CD110" s="525"/>
      <c r="CE110" s="525"/>
      <c r="CF110" s="526" t="s">
        <v>399</v>
      </c>
      <c r="CG110" s="529">
        <f t="shared" si="10"/>
        <v>1313.66</v>
      </c>
      <c r="CH110" s="529">
        <f t="shared" si="8"/>
        <v>1414.0100000000002</v>
      </c>
      <c r="CI110" s="445">
        <f t="shared" si="9"/>
        <v>-100.35000000000014</v>
      </c>
      <c r="CJ110" s="747"/>
      <c r="CK110" s="666"/>
      <c r="CL110" s="667"/>
      <c r="CM110" s="654"/>
      <c r="CN110" s="654"/>
      <c r="CO110" s="654"/>
      <c r="CP110" s="654"/>
      <c r="CQ110" s="654"/>
      <c r="CR110" s="654"/>
      <c r="CS110" s="654"/>
      <c r="CT110" s="654"/>
    </row>
    <row r="111" spans="1:103" s="151" customFormat="1" ht="20.25" customHeight="1" x14ac:dyDescent="0.25">
      <c r="A111" s="152">
        <f t="shared" si="11"/>
        <v>62</v>
      </c>
      <c r="B111" s="219" t="s">
        <v>120</v>
      </c>
      <c r="C111" s="519"/>
      <c r="D111" s="519"/>
      <c r="E111" s="519"/>
      <c r="F111" s="519"/>
      <c r="G111" s="519"/>
      <c r="H111" s="519"/>
      <c r="I111" s="519"/>
      <c r="J111" s="519"/>
      <c r="K111" s="519"/>
      <c r="L111" s="519"/>
      <c r="M111" s="519"/>
      <c r="N111" s="519"/>
      <c r="O111" s="519"/>
      <c r="P111" s="520">
        <f>SUM(C111:O111)</f>
        <v>0</v>
      </c>
      <c r="Q111" s="521"/>
      <c r="R111" s="614"/>
      <c r="S111" s="615"/>
      <c r="T111" s="616"/>
      <c r="U111" s="615"/>
      <c r="V111" s="616"/>
      <c r="W111" s="615"/>
      <c r="X111" s="616"/>
      <c r="Y111" s="535"/>
      <c r="Z111" s="533"/>
      <c r="AA111" s="616"/>
      <c r="AB111" s="615"/>
      <c r="AC111" s="616"/>
      <c r="AD111" s="615"/>
      <c r="AE111" s="616"/>
      <c r="AF111" s="615"/>
      <c r="AG111" s="616"/>
      <c r="AH111" s="615"/>
      <c r="AI111" s="616"/>
      <c r="AJ111" s="535"/>
      <c r="AK111" s="535"/>
      <c r="AL111" s="533"/>
      <c r="AM111" s="616"/>
      <c r="AN111" s="573"/>
      <c r="AO111" s="573"/>
      <c r="AP111" s="617"/>
      <c r="AQ111" s="616"/>
      <c r="AR111" s="535"/>
      <c r="AS111" s="535"/>
      <c r="AT111" s="535"/>
      <c r="AU111" s="615"/>
      <c r="AV111" s="616"/>
      <c r="AW111" s="535"/>
      <c r="AX111" s="535"/>
      <c r="AY111" s="533"/>
      <c r="AZ111" s="579"/>
      <c r="BA111" s="578"/>
      <c r="BB111" s="578"/>
      <c r="BC111" s="578"/>
      <c r="BD111" s="578"/>
      <c r="BE111" s="578"/>
      <c r="BF111" s="524"/>
      <c r="BG111" s="522"/>
      <c r="BH111" s="523"/>
      <c r="BI111" s="533"/>
      <c r="BJ111" s="522"/>
      <c r="BK111" s="523"/>
      <c r="BL111" s="533"/>
      <c r="BM111" s="522"/>
      <c r="BN111" s="523"/>
      <c r="BO111" s="523"/>
      <c r="BP111" s="524"/>
      <c r="BQ111" s="527"/>
      <c r="BR111" s="525"/>
      <c r="BS111" s="525"/>
      <c r="BT111" s="526"/>
      <c r="BU111" s="525"/>
      <c r="BV111" s="525"/>
      <c r="BW111" s="526"/>
      <c r="BX111" s="527"/>
      <c r="BY111" s="525"/>
      <c r="BZ111" s="525"/>
      <c r="CA111" s="525"/>
      <c r="CB111" s="528"/>
      <c r="CC111" s="527"/>
      <c r="CD111" s="525"/>
      <c r="CE111" s="525"/>
      <c r="CF111" s="526"/>
      <c r="CG111" s="529">
        <f t="shared" si="10"/>
        <v>0</v>
      </c>
      <c r="CH111" s="529">
        <f t="shared" si="8"/>
        <v>0</v>
      </c>
      <c r="CI111" s="445">
        <f t="shared" si="9"/>
        <v>0</v>
      </c>
      <c r="CJ111" s="746"/>
      <c r="CK111" s="666"/>
      <c r="CL111" s="667"/>
      <c r="CM111" s="654"/>
      <c r="CN111" s="654"/>
      <c r="CO111" s="654"/>
      <c r="CP111" s="654"/>
      <c r="CQ111" s="654"/>
      <c r="CR111" s="654"/>
      <c r="CS111" s="654"/>
      <c r="CT111" s="654"/>
    </row>
    <row r="112" spans="1:103" s="151" customFormat="1" ht="20.25" customHeight="1" x14ac:dyDescent="0.25">
      <c r="A112" s="152">
        <f t="shared" si="11"/>
        <v>63</v>
      </c>
      <c r="B112" s="219" t="s">
        <v>119</v>
      </c>
      <c r="C112" s="519">
        <v>188.97</v>
      </c>
      <c r="D112" s="519">
        <v>185.34</v>
      </c>
      <c r="E112" s="519">
        <v>91.76</v>
      </c>
      <c r="F112" s="519">
        <v>96.76</v>
      </c>
      <c r="G112" s="519">
        <v>101.2</v>
      </c>
      <c r="H112" s="519">
        <v>100.19</v>
      </c>
      <c r="I112" s="519">
        <v>99.34</v>
      </c>
      <c r="J112" s="519">
        <v>102.58</v>
      </c>
      <c r="K112" s="519">
        <v>100.31</v>
      </c>
      <c r="L112" s="519">
        <v>94.5</v>
      </c>
      <c r="M112" s="519">
        <v>94.41</v>
      </c>
      <c r="N112" s="519">
        <v>93.08</v>
      </c>
      <c r="O112" s="519">
        <v>91.02</v>
      </c>
      <c r="P112" s="520">
        <f>SUM(C112:O112)</f>
        <v>1439.46</v>
      </c>
      <c r="Q112" s="521"/>
      <c r="R112" s="620"/>
      <c r="S112" s="533"/>
      <c r="T112" s="616"/>
      <c r="U112" s="533"/>
      <c r="V112" s="616"/>
      <c r="W112" s="615"/>
      <c r="X112" s="574"/>
      <c r="Y112" s="573"/>
      <c r="Z112" s="533"/>
      <c r="AA112" s="616"/>
      <c r="AB112" s="615"/>
      <c r="AC112" s="616"/>
      <c r="AD112" s="615"/>
      <c r="AE112" s="616"/>
      <c r="AF112" s="615"/>
      <c r="AG112" s="616"/>
      <c r="AH112" s="615"/>
      <c r="AI112" s="616"/>
      <c r="AJ112" s="535"/>
      <c r="AK112" s="535"/>
      <c r="AL112" s="533"/>
      <c r="AM112" s="574">
        <v>91.76</v>
      </c>
      <c r="AN112" s="573"/>
      <c r="AO112" s="573"/>
      <c r="AP112" s="617">
        <v>43605</v>
      </c>
      <c r="AQ112" s="574">
        <v>96.76</v>
      </c>
      <c r="AR112" s="573"/>
      <c r="AS112" s="573"/>
      <c r="AT112" s="573"/>
      <c r="AU112" s="615">
        <v>43642</v>
      </c>
      <c r="AV112" s="574">
        <v>101.2</v>
      </c>
      <c r="AW112" s="573"/>
      <c r="AX112" s="573"/>
      <c r="AY112" s="533">
        <v>43657</v>
      </c>
      <c r="AZ112" s="522">
        <v>374.31</v>
      </c>
      <c r="BA112" s="523">
        <v>100.19</v>
      </c>
      <c r="BB112" s="523"/>
      <c r="BC112" s="523"/>
      <c r="BD112" s="523"/>
      <c r="BE112" s="523"/>
      <c r="BF112" s="524" t="s">
        <v>118</v>
      </c>
      <c r="BG112" s="522">
        <v>99.34</v>
      </c>
      <c r="BH112" s="523"/>
      <c r="BI112" s="533">
        <v>43724</v>
      </c>
      <c r="BJ112" s="522">
        <v>102.58</v>
      </c>
      <c r="BK112" s="523"/>
      <c r="BL112" s="533">
        <v>43762</v>
      </c>
      <c r="BM112" s="522">
        <v>100.31</v>
      </c>
      <c r="BN112" s="523"/>
      <c r="BO112" s="523"/>
      <c r="BP112" s="524">
        <v>43791</v>
      </c>
      <c r="BQ112" s="527">
        <v>94.5</v>
      </c>
      <c r="BR112" s="525"/>
      <c r="BS112" s="525"/>
      <c r="BT112" s="526" t="s">
        <v>345</v>
      </c>
      <c r="BU112" s="525">
        <v>94.41</v>
      </c>
      <c r="BV112" s="525"/>
      <c r="BW112" s="526" t="s">
        <v>353</v>
      </c>
      <c r="BX112" s="527">
        <v>93.08</v>
      </c>
      <c r="BY112" s="525"/>
      <c r="BZ112" s="525"/>
      <c r="CA112" s="525"/>
      <c r="CB112" s="528" t="s">
        <v>390</v>
      </c>
      <c r="CC112" s="527"/>
      <c r="CD112" s="525"/>
      <c r="CE112" s="525"/>
      <c r="CF112" s="526"/>
      <c r="CG112" s="529">
        <f t="shared" si="10"/>
        <v>1348.44</v>
      </c>
      <c r="CH112" s="529">
        <f t="shared" si="8"/>
        <v>1439.46</v>
      </c>
      <c r="CI112" s="445">
        <f t="shared" si="9"/>
        <v>-91.019999999999982</v>
      </c>
      <c r="CJ112" s="747"/>
      <c r="CK112" s="666"/>
      <c r="CL112" s="667"/>
      <c r="CM112" s="654"/>
      <c r="CN112" s="654"/>
      <c r="CO112" s="654"/>
      <c r="CP112" s="654"/>
      <c r="CQ112" s="654"/>
      <c r="CR112" s="654"/>
      <c r="CS112" s="654"/>
      <c r="CT112" s="654"/>
    </row>
    <row r="113" spans="1:98" s="151" customFormat="1" ht="20.25" customHeight="1" thickBot="1" x14ac:dyDescent="0.3">
      <c r="A113" s="152">
        <f t="shared" si="11"/>
        <v>64</v>
      </c>
      <c r="B113" s="219" t="s">
        <v>117</v>
      </c>
      <c r="C113" s="547">
        <v>230.79</v>
      </c>
      <c r="D113" s="547">
        <v>214.88</v>
      </c>
      <c r="E113" s="547">
        <v>104.45</v>
      </c>
      <c r="F113" s="547">
        <v>112.67</v>
      </c>
      <c r="G113" s="547">
        <v>105.65</v>
      </c>
      <c r="H113" s="547">
        <v>101.94</v>
      </c>
      <c r="I113" s="547">
        <v>165.07</v>
      </c>
      <c r="J113" s="547">
        <v>142.94</v>
      </c>
      <c r="K113" s="547">
        <v>123.46</v>
      </c>
      <c r="L113" s="547">
        <v>107.18</v>
      </c>
      <c r="M113" s="547">
        <v>93.91</v>
      </c>
      <c r="N113" s="547">
        <v>101.89</v>
      </c>
      <c r="O113" s="548">
        <v>98.86</v>
      </c>
      <c r="P113" s="549">
        <f>SUM(C113:O113)</f>
        <v>1703.69</v>
      </c>
      <c r="Q113" s="550"/>
      <c r="R113" s="637"/>
      <c r="S113" s="638"/>
      <c r="T113" s="639"/>
      <c r="U113" s="638"/>
      <c r="V113" s="639"/>
      <c r="W113" s="638"/>
      <c r="X113" s="639"/>
      <c r="Y113" s="640"/>
      <c r="Z113" s="641"/>
      <c r="AA113" s="642"/>
      <c r="AB113" s="638"/>
      <c r="AC113" s="642"/>
      <c r="AD113" s="638"/>
      <c r="AE113" s="642"/>
      <c r="AF113" s="638"/>
      <c r="AG113" s="642"/>
      <c r="AH113" s="638"/>
      <c r="AI113" s="642"/>
      <c r="AJ113" s="643"/>
      <c r="AK113" s="643"/>
      <c r="AL113" s="638"/>
      <c r="AM113" s="642">
        <v>112.67</v>
      </c>
      <c r="AN113" s="644"/>
      <c r="AO113" s="643"/>
      <c r="AP113" s="645">
        <v>43613</v>
      </c>
      <c r="AQ113" s="642">
        <v>214.88</v>
      </c>
      <c r="AR113" s="643">
        <v>230.79</v>
      </c>
      <c r="AS113" s="643">
        <v>104.45</v>
      </c>
      <c r="AT113" s="643">
        <v>112.67</v>
      </c>
      <c r="AU113" s="638" t="s">
        <v>116</v>
      </c>
      <c r="AV113" s="642">
        <v>105.65</v>
      </c>
      <c r="AW113" s="643"/>
      <c r="AX113" s="644"/>
      <c r="AY113" s="638">
        <v>43654</v>
      </c>
      <c r="AZ113" s="646">
        <v>165.07</v>
      </c>
      <c r="BA113" s="647"/>
      <c r="BB113" s="551"/>
      <c r="BC113" s="551"/>
      <c r="BD113" s="551"/>
      <c r="BE113" s="551"/>
      <c r="BF113" s="645">
        <v>43703</v>
      </c>
      <c r="BG113" s="639"/>
      <c r="BH113" s="551"/>
      <c r="BI113" s="638"/>
      <c r="BJ113" s="646">
        <v>142.94</v>
      </c>
      <c r="BK113" s="551"/>
      <c r="BL113" s="638">
        <v>43742</v>
      </c>
      <c r="BM113" s="646">
        <v>123.46</v>
      </c>
      <c r="BN113" s="551">
        <v>107.18</v>
      </c>
      <c r="BO113" s="551"/>
      <c r="BP113" s="645" t="s">
        <v>324</v>
      </c>
      <c r="BQ113" s="648">
        <v>93.91</v>
      </c>
      <c r="BR113" s="552"/>
      <c r="BS113" s="552"/>
      <c r="BT113" s="553" t="s">
        <v>341</v>
      </c>
      <c r="BU113" s="554">
        <v>101.89</v>
      </c>
      <c r="BV113" s="554"/>
      <c r="BW113" s="555" t="s">
        <v>363</v>
      </c>
      <c r="BX113" s="556"/>
      <c r="BY113" s="557"/>
      <c r="BZ113" s="557"/>
      <c r="CA113" s="557"/>
      <c r="CB113" s="558"/>
      <c r="CC113" s="649">
        <v>98.86</v>
      </c>
      <c r="CD113" s="552"/>
      <c r="CE113" s="552"/>
      <c r="CF113" s="553" t="s">
        <v>397</v>
      </c>
      <c r="CG113" s="559">
        <f t="shared" si="10"/>
        <v>1714.4200000000003</v>
      </c>
      <c r="CH113" s="559">
        <f t="shared" si="8"/>
        <v>1703.69</v>
      </c>
      <c r="CI113" s="658">
        <f t="shared" si="9"/>
        <v>10.730000000000246</v>
      </c>
      <c r="CJ113" s="747"/>
      <c r="CK113" s="666"/>
      <c r="CL113" s="667"/>
      <c r="CM113" s="654"/>
      <c r="CN113" s="654"/>
      <c r="CO113" s="654"/>
      <c r="CP113" s="654"/>
      <c r="CQ113" s="654"/>
      <c r="CR113" s="654"/>
      <c r="CS113" s="654"/>
      <c r="CT113" s="654"/>
    </row>
    <row r="114" spans="1:98" s="139" customFormat="1" ht="20.25" customHeight="1" thickTop="1" thickBot="1" x14ac:dyDescent="0.3">
      <c r="A114" s="150"/>
      <c r="B114" s="223" t="s">
        <v>53</v>
      </c>
      <c r="C114" s="149">
        <f t="shared" ref="C114:K114" si="12">SUM(C50:C113)</f>
        <v>12059.650000000001</v>
      </c>
      <c r="D114" s="149">
        <f t="shared" si="12"/>
        <v>12304.109999999999</v>
      </c>
      <c r="E114" s="148">
        <f t="shared" si="12"/>
        <v>6150.7400000000007</v>
      </c>
      <c r="F114" s="148">
        <f t="shared" si="12"/>
        <v>6377.8399999999992</v>
      </c>
      <c r="G114" s="148">
        <f t="shared" si="12"/>
        <v>6481.6799999999976</v>
      </c>
      <c r="H114" s="148">
        <f t="shared" si="12"/>
        <v>7415.7500000000018</v>
      </c>
      <c r="I114" s="148">
        <f t="shared" si="12"/>
        <v>8329.07</v>
      </c>
      <c r="J114" s="148">
        <f t="shared" si="12"/>
        <v>8048.3799999999992</v>
      </c>
      <c r="K114" s="181">
        <f t="shared" si="12"/>
        <v>7009.8600000000015</v>
      </c>
      <c r="L114" s="181">
        <f>SUM(L50:L113)</f>
        <v>6402.4799999999987</v>
      </c>
      <c r="M114" s="181">
        <f>SUM(M50:M113)</f>
        <v>6140.85</v>
      </c>
      <c r="N114" s="181">
        <f>SUM(N50:N113)</f>
        <v>5937.2499999999991</v>
      </c>
      <c r="O114" s="440">
        <f>SUM(O50:O113)</f>
        <v>5867.4599999999991</v>
      </c>
      <c r="P114" s="147">
        <f t="shared" ref="P114" si="13">SUM(P50:P113)</f>
        <v>98525.119999999981</v>
      </c>
      <c r="Q114" s="146"/>
      <c r="R114" s="234">
        <f>SUM(R50:R113)</f>
        <v>843.38</v>
      </c>
      <c r="S114" s="144"/>
      <c r="T114" s="233">
        <f>SUM(T50:T113)</f>
        <v>147.72999999999999</v>
      </c>
      <c r="U114" s="144"/>
      <c r="V114" s="233">
        <f>SUM(V50:V113)</f>
        <v>147.72999999999999</v>
      </c>
      <c r="W114" s="144"/>
      <c r="X114" s="688">
        <f>SUM(X50:Y113)</f>
        <v>504.9</v>
      </c>
      <c r="Y114" s="689"/>
      <c r="Z114" s="142"/>
      <c r="AA114" s="232">
        <f>SUM(AA50:AA113)</f>
        <v>150.51999999999998</v>
      </c>
      <c r="AB114" s="144"/>
      <c r="AC114" s="232">
        <f>SUM(AC50:AC113)</f>
        <v>78</v>
      </c>
      <c r="AD114" s="144"/>
      <c r="AE114" s="232">
        <f>SUM(AE50:AE113)</f>
        <v>190.51999999999998</v>
      </c>
      <c r="AF114" s="144"/>
      <c r="AG114" s="233">
        <f>SUM(AG50:AG113)</f>
        <v>72.52</v>
      </c>
      <c r="AH114" s="144"/>
      <c r="AI114" s="688">
        <f>SUM(AI50:AK113)</f>
        <v>3369.3199999999993</v>
      </c>
      <c r="AJ114" s="689"/>
      <c r="AK114" s="697"/>
      <c r="AL114" s="142"/>
      <c r="AM114" s="688">
        <f>SUM(AM50:AO113)</f>
        <v>4869.8000000000011</v>
      </c>
      <c r="AN114" s="689"/>
      <c r="AO114" s="689"/>
      <c r="AP114" s="145"/>
      <c r="AQ114" s="688">
        <f>SUM(AQ50:AT113)</f>
        <v>4071.8000000000006</v>
      </c>
      <c r="AR114" s="689"/>
      <c r="AS114" s="689"/>
      <c r="AT114" s="689"/>
      <c r="AU114" s="144"/>
      <c r="AV114" s="688">
        <f>SUM(AV50:AX113)</f>
        <v>7923.3199999999979</v>
      </c>
      <c r="AW114" s="689"/>
      <c r="AX114" s="689"/>
      <c r="AY114" s="142"/>
      <c r="AZ114" s="688">
        <f>SUM(AZ50:BE113)</f>
        <v>12479.660000000003</v>
      </c>
      <c r="BA114" s="689"/>
      <c r="BB114" s="689"/>
      <c r="BC114" s="689"/>
      <c r="BD114" s="689"/>
      <c r="BE114" s="689"/>
      <c r="BF114" s="143"/>
      <c r="BG114" s="701">
        <f>SUM(BG50:BH113)</f>
        <v>7394.63</v>
      </c>
      <c r="BH114" s="702"/>
      <c r="BI114" s="650"/>
      <c r="BJ114" s="701">
        <f>SUM(BJ50:BK113)</f>
        <v>5907.93</v>
      </c>
      <c r="BK114" s="702"/>
      <c r="BL114" s="650"/>
      <c r="BM114" s="701">
        <f>SUM(BM50:BO113)</f>
        <v>6690.670000000001</v>
      </c>
      <c r="BN114" s="702"/>
      <c r="BO114" s="687"/>
      <c r="BP114" s="143"/>
      <c r="BQ114" s="719">
        <f>SUM(BQ50:BS113)</f>
        <v>10399.219999999999</v>
      </c>
      <c r="BR114" s="720"/>
      <c r="BS114" s="720"/>
      <c r="BT114" s="357"/>
      <c r="BU114" s="721">
        <f>SUM(BU50:BV113)</f>
        <v>8711.3599999999969</v>
      </c>
      <c r="BV114" s="722"/>
      <c r="BW114" s="357"/>
      <c r="BX114" s="672">
        <f>SUM(BX50:CA113)</f>
        <v>7565.8600000000006</v>
      </c>
      <c r="BY114" s="673"/>
      <c r="BZ114" s="673"/>
      <c r="CA114" s="673"/>
      <c r="CB114" s="446"/>
      <c r="CC114" s="674">
        <f>SUM(CC50:CE113)</f>
        <v>5034.739999999998</v>
      </c>
      <c r="CD114" s="675"/>
      <c r="CE114" s="675"/>
      <c r="CF114" s="448"/>
      <c r="CG114" s="140">
        <f>SUM(CG50:CG113)</f>
        <v>86553.609999999971</v>
      </c>
      <c r="CH114" s="141">
        <f>SUM(CH50:CH113)</f>
        <v>98525.119999999981</v>
      </c>
      <c r="CI114" s="660">
        <f>SUM(CI50:CI113)</f>
        <v>-11971.51</v>
      </c>
      <c r="CJ114" s="774">
        <f>-(CI114/CH114)</f>
        <v>0.12150718517267477</v>
      </c>
      <c r="CK114" s="670"/>
      <c r="CL114" s="671"/>
      <c r="CM114" s="657"/>
      <c r="CN114" s="784"/>
      <c r="CO114" s="784"/>
      <c r="CP114" s="784"/>
      <c r="CQ114" s="784"/>
      <c r="CR114" s="784"/>
      <c r="CS114" s="784"/>
      <c r="CT114" s="784"/>
    </row>
    <row r="115" spans="1:98" s="3" customFormat="1" ht="15.75" thickTop="1" x14ac:dyDescent="0.25">
      <c r="A115" s="138"/>
      <c r="B115" s="224"/>
      <c r="C115" s="28"/>
      <c r="D115" s="28"/>
      <c r="E115" s="28"/>
      <c r="F115" s="28"/>
      <c r="G115" s="28"/>
      <c r="H115" s="28"/>
      <c r="I115"/>
      <c r="J115"/>
      <c r="K115" s="9"/>
      <c r="L115" s="9"/>
      <c r="M115" s="9"/>
      <c r="N115" s="9"/>
      <c r="O115" s="9"/>
      <c r="P115" s="359"/>
      <c r="Q115"/>
      <c r="R115" s="11"/>
      <c r="S115" s="135"/>
      <c r="T115" s="11"/>
      <c r="U115" s="135"/>
      <c r="V115" s="11"/>
      <c r="W115" s="135"/>
      <c r="X115" s="11"/>
      <c r="Y115" s="11"/>
      <c r="Z115" s="132"/>
      <c r="AA115" s="11"/>
      <c r="AB115" s="135"/>
      <c r="AC115" s="11"/>
      <c r="AD115" s="135"/>
      <c r="AE115" s="11"/>
      <c r="AF115" s="135"/>
      <c r="AG115" s="11"/>
      <c r="AH115" s="135"/>
      <c r="AI115" s="11"/>
      <c r="AJ115" s="11"/>
      <c r="AK115" s="11"/>
      <c r="AL115" s="132"/>
      <c r="AM115" s="11"/>
      <c r="AN115" s="136"/>
      <c r="AO115" s="136"/>
      <c r="AP115" s="135"/>
      <c r="AQ115" s="11"/>
      <c r="AR115" s="11"/>
      <c r="AS115" s="11"/>
      <c r="AT115" s="11"/>
      <c r="AU115" s="135"/>
      <c r="AV115" s="11"/>
      <c r="AW115" s="11"/>
      <c r="AX115" s="11"/>
      <c r="AY115" s="132"/>
      <c r="AZ115" s="134"/>
      <c r="BA115" s="134"/>
      <c r="BB115" s="134"/>
      <c r="BC115" s="134"/>
      <c r="BD115" s="134"/>
      <c r="BE115" s="134"/>
      <c r="BF115" s="132"/>
      <c r="BG115" s="133"/>
      <c r="BH115" s="133"/>
      <c r="BI115" s="132"/>
      <c r="BJ115" s="133"/>
      <c r="BK115" s="133"/>
      <c r="BL115" s="132"/>
      <c r="BM115" s="133"/>
      <c r="BN115" s="133"/>
      <c r="BO115" s="247"/>
      <c r="BP115" s="132"/>
      <c r="BQ115" s="336"/>
      <c r="BR115" s="336"/>
      <c r="BS115" s="336"/>
      <c r="BT115" s="343"/>
      <c r="BU115" s="343"/>
      <c r="BV115" s="343"/>
      <c r="BW115" s="343"/>
      <c r="BX115" s="370"/>
      <c r="BY115" s="370"/>
      <c r="BZ115" s="370"/>
      <c r="CA115" s="370"/>
      <c r="CB115" s="375"/>
      <c r="CC115" s="375"/>
      <c r="CD115" s="375"/>
      <c r="CE115" s="375"/>
      <c r="CF115" s="375"/>
      <c r="CG115" s="360"/>
      <c r="CH115" s="355" t="s">
        <v>53</v>
      </c>
      <c r="CI115" s="354">
        <f>CI45+CI114</f>
        <v>-16510.849999999999</v>
      </c>
      <c r="CJ115" s="785"/>
      <c r="CK115" s="786"/>
      <c r="CL115" s="787"/>
      <c r="CM115" s="771"/>
      <c r="CN115" s="665"/>
      <c r="CO115" s="665"/>
      <c r="CP115" s="665"/>
      <c r="CQ115" s="665"/>
      <c r="CR115" s="665"/>
      <c r="CS115" s="665"/>
      <c r="CT115" s="665"/>
    </row>
    <row r="116" spans="1:98" x14ac:dyDescent="0.25">
      <c r="CB116" s="435"/>
      <c r="CC116" s="376"/>
      <c r="CD116" s="376"/>
      <c r="CE116" s="376"/>
      <c r="CF116" s="376"/>
    </row>
  </sheetData>
  <mergeCells count="77">
    <mergeCell ref="BQ45:BS45"/>
    <mergeCell ref="BU45:BV45"/>
    <mergeCell ref="BG45:BH45"/>
    <mergeCell ref="BJ45:BK45"/>
    <mergeCell ref="BX3:CB3"/>
    <mergeCell ref="BQ114:BS114"/>
    <mergeCell ref="BU114:BV114"/>
    <mergeCell ref="BU49:BW49"/>
    <mergeCell ref="BQ49:BT49"/>
    <mergeCell ref="C48:P48"/>
    <mergeCell ref="R48:Z48"/>
    <mergeCell ref="BJ114:BK114"/>
    <mergeCell ref="BG114:BH114"/>
    <mergeCell ref="X114:Y114"/>
    <mergeCell ref="BG49:BI49"/>
    <mergeCell ref="C47:P47"/>
    <mergeCell ref="C1:P1"/>
    <mergeCell ref="CG2:CI2"/>
    <mergeCell ref="C2:P2"/>
    <mergeCell ref="R2:Z2"/>
    <mergeCell ref="AV3:AY3"/>
    <mergeCell ref="AZ3:BF3"/>
    <mergeCell ref="X3:Z3"/>
    <mergeCell ref="V3:W3"/>
    <mergeCell ref="BM3:BP3"/>
    <mergeCell ref="AI3:AL3"/>
    <mergeCell ref="BQ3:BT3"/>
    <mergeCell ref="BU3:BW3"/>
    <mergeCell ref="T3:U3"/>
    <mergeCell ref="BJ3:BL3"/>
    <mergeCell ref="CC3:CF3"/>
    <mergeCell ref="A45:B45"/>
    <mergeCell ref="R3:S3"/>
    <mergeCell ref="AA3:AB3"/>
    <mergeCell ref="BM114:BO114"/>
    <mergeCell ref="BM45:BO45"/>
    <mergeCell ref="A49:B49"/>
    <mergeCell ref="R49:S49"/>
    <mergeCell ref="T49:U49"/>
    <mergeCell ref="V49:W49"/>
    <mergeCell ref="X49:Z49"/>
    <mergeCell ref="AA49:AB49"/>
    <mergeCell ref="AC49:AD49"/>
    <mergeCell ref="AG3:AH3"/>
    <mergeCell ref="AE3:AF3"/>
    <mergeCell ref="BG3:BI3"/>
    <mergeCell ref="A3:B3"/>
    <mergeCell ref="AC3:AD3"/>
    <mergeCell ref="AM3:AP3"/>
    <mergeCell ref="AI114:AK114"/>
    <mergeCell ref="AV45:AX45"/>
    <mergeCell ref="AZ45:BE45"/>
    <mergeCell ref="AI45:AK45"/>
    <mergeCell ref="AM45:AO45"/>
    <mergeCell ref="AQ45:AT45"/>
    <mergeCell ref="AQ3:AU3"/>
    <mergeCell ref="AZ114:BE114"/>
    <mergeCell ref="AM114:AO114"/>
    <mergeCell ref="X45:Y45"/>
    <mergeCell ref="AV114:AX114"/>
    <mergeCell ref="AQ114:AT114"/>
    <mergeCell ref="BJ49:BL49"/>
    <mergeCell ref="BM49:BP49"/>
    <mergeCell ref="AE49:AF49"/>
    <mergeCell ref="AG49:AH49"/>
    <mergeCell ref="AI49:AL49"/>
    <mergeCell ref="AM49:AP49"/>
    <mergeCell ref="AQ49:AU49"/>
    <mergeCell ref="AV49:AY49"/>
    <mergeCell ref="AZ49:BF49"/>
    <mergeCell ref="BX114:CA114"/>
    <mergeCell ref="CC114:CE114"/>
    <mergeCell ref="BX45:CA45"/>
    <mergeCell ref="CC45:CE45"/>
    <mergeCell ref="CG48:CI48"/>
    <mergeCell ref="CC49:CF49"/>
    <mergeCell ref="BX49:CB49"/>
  </mergeCells>
  <pageMargins left="0.7" right="0.7" top="0.75" bottom="0.75" header="0.1" footer="0.3"/>
  <pageSetup paperSize="5" orientation="landscape" r:id="rId1"/>
  <headerFooter>
    <oddHeader xml:space="preserve">&amp;C&amp;"Arial,Bold"&amp;14 Blue Cereus, LLC&amp;12
&amp;10Billing &amp; Collections&amp;8
</oddHeader>
    <oddFooter>&amp;R&amp;"Arial,Bold"&amp;8 Page &amp;P of &amp;N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D0E60-3D6C-44B9-BF0B-6B21F2E69AF3}">
  <dimension ref="B1:Q180"/>
  <sheetViews>
    <sheetView workbookViewId="0">
      <selection activeCell="P34" sqref="P34"/>
    </sheetView>
  </sheetViews>
  <sheetFormatPr defaultColWidth="10.85546875" defaultRowHeight="15" x14ac:dyDescent="0.25"/>
  <cols>
    <col min="1" max="1" width="1.85546875" customWidth="1"/>
    <col min="2" max="2" width="5.85546875" customWidth="1"/>
    <col min="3" max="3" width="6.140625" customWidth="1"/>
    <col min="4" max="4" width="30.28515625" customWidth="1"/>
    <col min="5" max="5" width="6.85546875" style="37" customWidth="1"/>
    <col min="6" max="6" width="10" style="38" customWidth="1"/>
    <col min="7" max="7" width="10.28515625" style="38" customWidth="1"/>
    <col min="8" max="8" width="10" style="38" customWidth="1"/>
    <col min="9" max="9" width="8.42578125" style="39" customWidth="1"/>
    <col min="10" max="10" width="9.7109375" style="40" customWidth="1"/>
    <col min="11" max="11" width="3.7109375" style="390" customWidth="1"/>
    <col min="12" max="12" width="9.140625" style="38" customWidth="1"/>
    <col min="13" max="13" width="8.140625" style="41" customWidth="1"/>
    <col min="14" max="14" width="4.28515625" style="42" customWidth="1"/>
    <col min="15" max="15" width="8.7109375" customWidth="1"/>
    <col min="16" max="16" width="8.85546875" style="36" customWidth="1"/>
    <col min="17" max="17" width="12.7109375" bestFit="1" customWidth="1"/>
  </cols>
  <sheetData>
    <row r="1" spans="2:16" ht="15.75" thickBot="1" x14ac:dyDescent="0.3"/>
    <row r="2" spans="2:16" ht="20.25" customHeight="1" thickTop="1" thickBot="1" x14ac:dyDescent="0.3">
      <c r="B2" s="391"/>
      <c r="C2" s="729" t="s">
        <v>77</v>
      </c>
      <c r="D2" s="730"/>
      <c r="E2" s="730"/>
      <c r="F2" s="730"/>
      <c r="G2" s="730"/>
      <c r="H2" s="730"/>
      <c r="I2" s="730"/>
      <c r="J2" s="731"/>
      <c r="K2" s="391"/>
      <c r="L2" s="391"/>
      <c r="M2" s="391"/>
      <c r="N2" s="391"/>
      <c r="O2" s="391"/>
    </row>
    <row r="3" spans="2:16" s="48" customFormat="1" ht="16.5" thickTop="1" thickBot="1" x14ac:dyDescent="0.3">
      <c r="B3" s="43" t="s">
        <v>78</v>
      </c>
      <c r="C3" s="392" t="s">
        <v>79</v>
      </c>
      <c r="D3" s="44" t="s">
        <v>80</v>
      </c>
      <c r="E3" s="393" t="s">
        <v>81</v>
      </c>
      <c r="F3" s="732" t="s">
        <v>82</v>
      </c>
      <c r="G3" s="733"/>
      <c r="H3" s="380" t="s">
        <v>83</v>
      </c>
      <c r="I3" s="45" t="s">
        <v>84</v>
      </c>
      <c r="J3" s="46" t="s">
        <v>85</v>
      </c>
      <c r="K3" s="394"/>
      <c r="L3" s="734" t="s">
        <v>86</v>
      </c>
      <c r="M3" s="735"/>
      <c r="N3" s="735"/>
      <c r="O3" s="736"/>
      <c r="P3" s="47"/>
    </row>
    <row r="4" spans="2:16" s="61" customFormat="1" thickTop="1" x14ac:dyDescent="0.25">
      <c r="B4" s="49"/>
      <c r="C4" s="395" t="s">
        <v>87</v>
      </c>
      <c r="D4" s="50" t="s">
        <v>88</v>
      </c>
      <c r="E4" s="396">
        <v>11833</v>
      </c>
      <c r="F4" s="51">
        <v>307.35000000000002</v>
      </c>
      <c r="G4" s="52"/>
      <c r="H4" s="53">
        <v>307.35000000000002</v>
      </c>
      <c r="I4" s="54" t="s">
        <v>400</v>
      </c>
      <c r="J4" s="55">
        <f t="shared" ref="J4" si="0">F4-H4</f>
        <v>0</v>
      </c>
      <c r="K4" s="56"/>
      <c r="L4" s="57" t="s">
        <v>89</v>
      </c>
      <c r="M4" s="58" t="s">
        <v>84</v>
      </c>
      <c r="N4" s="59" t="s">
        <v>0</v>
      </c>
      <c r="O4" s="60" t="s">
        <v>90</v>
      </c>
      <c r="P4" s="47"/>
    </row>
    <row r="5" spans="2:16" s="61" customFormat="1" thickBot="1" x14ac:dyDescent="0.3">
      <c r="B5" s="49"/>
      <c r="C5" s="395" t="s">
        <v>87</v>
      </c>
      <c r="D5" s="50" t="s">
        <v>91</v>
      </c>
      <c r="E5" s="397">
        <v>11925</v>
      </c>
      <c r="F5" s="62">
        <v>112.1</v>
      </c>
      <c r="G5" s="63"/>
      <c r="H5" s="64">
        <v>112.1</v>
      </c>
      <c r="I5" s="65" t="s">
        <v>400</v>
      </c>
      <c r="J5" s="66">
        <f>F5-H5</f>
        <v>0</v>
      </c>
      <c r="K5" s="398" t="s">
        <v>92</v>
      </c>
      <c r="L5" s="67">
        <v>521.45000000000005</v>
      </c>
      <c r="M5" s="68">
        <v>2</v>
      </c>
      <c r="N5" s="69">
        <v>43592</v>
      </c>
      <c r="O5" s="70"/>
      <c r="P5" s="71"/>
    </row>
    <row r="6" spans="2:16" s="61" customFormat="1" ht="14.25" x14ac:dyDescent="0.25">
      <c r="B6" s="49"/>
      <c r="C6" s="399"/>
      <c r="D6" s="72"/>
      <c r="E6" s="400"/>
      <c r="F6" s="73"/>
      <c r="G6" s="74">
        <f>SUM(F4:F5)</f>
        <v>419.45000000000005</v>
      </c>
      <c r="H6" s="75"/>
      <c r="I6" s="439"/>
      <c r="J6" s="76"/>
      <c r="K6" s="398"/>
      <c r="L6" s="67"/>
      <c r="M6" s="68"/>
      <c r="N6" s="69"/>
      <c r="O6" s="77">
        <f>H16</f>
        <v>195</v>
      </c>
      <c r="P6" s="71"/>
    </row>
    <row r="7" spans="2:16" s="61" customFormat="1" ht="14.25" x14ac:dyDescent="0.25">
      <c r="B7" s="49"/>
      <c r="C7" s="395" t="s">
        <v>93</v>
      </c>
      <c r="D7" s="438" t="s">
        <v>425</v>
      </c>
      <c r="E7" s="396">
        <v>11633</v>
      </c>
      <c r="F7" s="51">
        <v>1500</v>
      </c>
      <c r="G7" s="87"/>
      <c r="H7" s="53">
        <v>1500</v>
      </c>
      <c r="I7" s="459" t="s">
        <v>424</v>
      </c>
      <c r="J7" s="55">
        <f t="shared" ref="J7:J30" si="1">F7-H7</f>
        <v>0</v>
      </c>
      <c r="K7" s="398"/>
      <c r="L7" s="67"/>
      <c r="M7" s="68"/>
      <c r="N7" s="69"/>
      <c r="O7" s="77">
        <f>H17</f>
        <v>127.5</v>
      </c>
      <c r="P7" s="71"/>
    </row>
    <row r="8" spans="2:16" s="61" customFormat="1" ht="14.25" x14ac:dyDescent="0.25">
      <c r="B8" s="78"/>
      <c r="C8" s="401" t="s">
        <v>93</v>
      </c>
      <c r="D8" s="79" t="s">
        <v>94</v>
      </c>
      <c r="E8" s="397">
        <v>11681</v>
      </c>
      <c r="F8" s="62">
        <v>283.75</v>
      </c>
      <c r="G8" s="80"/>
      <c r="H8" s="81">
        <v>283.75</v>
      </c>
      <c r="I8" s="460" t="s">
        <v>401</v>
      </c>
      <c r="J8" s="83">
        <f t="shared" si="1"/>
        <v>0</v>
      </c>
      <c r="K8" s="398"/>
      <c r="L8" s="67"/>
      <c r="M8" s="68"/>
      <c r="N8" s="69"/>
      <c r="O8" s="77">
        <f>H18</f>
        <v>198.95</v>
      </c>
      <c r="P8" s="71"/>
    </row>
    <row r="9" spans="2:16" s="61" customFormat="1" ht="14.25" x14ac:dyDescent="0.25">
      <c r="B9" s="84"/>
      <c r="C9" s="401" t="s">
        <v>93</v>
      </c>
      <c r="D9" s="85" t="s">
        <v>94</v>
      </c>
      <c r="E9" s="397">
        <v>11826</v>
      </c>
      <c r="F9" s="62">
        <v>170</v>
      </c>
      <c r="G9" s="80"/>
      <c r="H9" s="81">
        <v>170</v>
      </c>
      <c r="I9" s="461" t="s">
        <v>401</v>
      </c>
      <c r="J9" s="83">
        <f t="shared" si="1"/>
        <v>0</v>
      </c>
      <c r="K9" s="402" t="s">
        <v>97</v>
      </c>
      <c r="L9" s="67">
        <v>953.35</v>
      </c>
      <c r="M9" s="68">
        <v>11</v>
      </c>
      <c r="N9" s="69">
        <v>43683</v>
      </c>
      <c r="O9" s="77"/>
      <c r="P9" s="71"/>
    </row>
    <row r="10" spans="2:16" s="61" customFormat="1" ht="14.25" x14ac:dyDescent="0.25">
      <c r="B10" s="78"/>
      <c r="C10" s="401" t="s">
        <v>93</v>
      </c>
      <c r="D10" s="79" t="s">
        <v>95</v>
      </c>
      <c r="E10" s="396">
        <v>11827</v>
      </c>
      <c r="F10" s="62">
        <v>1178.49</v>
      </c>
      <c r="G10" s="80"/>
      <c r="H10" s="81">
        <f>F10</f>
        <v>1178.49</v>
      </c>
      <c r="I10" s="461" t="s">
        <v>96</v>
      </c>
      <c r="J10" s="83">
        <f t="shared" si="1"/>
        <v>0</v>
      </c>
      <c r="K10" s="86"/>
      <c r="L10" s="67"/>
      <c r="M10" s="68"/>
      <c r="N10" s="69"/>
      <c r="O10" s="77">
        <f>H4</f>
        <v>307.35000000000002</v>
      </c>
      <c r="P10" s="71"/>
    </row>
    <row r="11" spans="2:16" s="61" customFormat="1" ht="14.25" x14ac:dyDescent="0.25">
      <c r="B11" s="78"/>
      <c r="C11" s="401" t="s">
        <v>93</v>
      </c>
      <c r="D11" s="79" t="s">
        <v>98</v>
      </c>
      <c r="E11" s="396">
        <v>11829</v>
      </c>
      <c r="F11" s="62">
        <v>445.2</v>
      </c>
      <c r="G11" s="80"/>
      <c r="H11" s="81">
        <v>445.2</v>
      </c>
      <c r="I11" s="461" t="s">
        <v>402</v>
      </c>
      <c r="J11" s="83">
        <f t="shared" si="1"/>
        <v>0</v>
      </c>
      <c r="K11" s="56"/>
      <c r="L11" s="67"/>
      <c r="M11" s="68"/>
      <c r="N11" s="69"/>
      <c r="O11" s="77">
        <f>H5</f>
        <v>112.1</v>
      </c>
      <c r="P11" s="71"/>
    </row>
    <row r="12" spans="2:16" s="61" customFormat="1" ht="14.25" x14ac:dyDescent="0.25">
      <c r="B12" s="49"/>
      <c r="C12" s="401" t="s">
        <v>93</v>
      </c>
      <c r="D12" s="50" t="s">
        <v>99</v>
      </c>
      <c r="E12" s="397">
        <v>11830</v>
      </c>
      <c r="F12" s="62">
        <v>2146.0700000000002</v>
      </c>
      <c r="G12" s="80"/>
      <c r="H12" s="81">
        <v>2146.0700000000002</v>
      </c>
      <c r="I12" s="461" t="s">
        <v>403</v>
      </c>
      <c r="J12" s="83">
        <f t="shared" si="1"/>
        <v>0</v>
      </c>
      <c r="K12" s="86"/>
      <c r="L12" s="67"/>
      <c r="M12" s="68"/>
      <c r="N12" s="69"/>
      <c r="O12" s="77">
        <f>H14</f>
        <v>183.9</v>
      </c>
      <c r="P12" s="71"/>
    </row>
    <row r="13" spans="2:16" s="61" customFormat="1" ht="14.25" x14ac:dyDescent="0.25">
      <c r="B13" s="49"/>
      <c r="C13" s="401" t="s">
        <v>93</v>
      </c>
      <c r="D13" s="50" t="s">
        <v>95</v>
      </c>
      <c r="E13" s="396">
        <v>11831</v>
      </c>
      <c r="F13" s="51">
        <v>1158.3399999999999</v>
      </c>
      <c r="G13" s="87"/>
      <c r="H13" s="53">
        <v>1158.3399999999999</v>
      </c>
      <c r="I13" s="462" t="s">
        <v>100</v>
      </c>
      <c r="J13" s="55">
        <f t="shared" si="1"/>
        <v>0</v>
      </c>
      <c r="K13" s="56"/>
      <c r="L13" s="67"/>
      <c r="M13" s="68"/>
      <c r="N13" s="69"/>
      <c r="O13" s="77">
        <f>H29</f>
        <v>350</v>
      </c>
      <c r="P13" s="71"/>
    </row>
    <row r="14" spans="2:16" s="61" customFormat="1" ht="14.25" x14ac:dyDescent="0.25">
      <c r="B14" s="49"/>
      <c r="C14" s="401" t="s">
        <v>93</v>
      </c>
      <c r="D14" s="50" t="s">
        <v>101</v>
      </c>
      <c r="E14" s="396">
        <v>11832</v>
      </c>
      <c r="F14" s="51">
        <v>183.9</v>
      </c>
      <c r="G14" s="403"/>
      <c r="H14" s="55">
        <v>183.9</v>
      </c>
      <c r="I14" s="461" t="s">
        <v>400</v>
      </c>
      <c r="J14" s="55">
        <f t="shared" si="1"/>
        <v>0</v>
      </c>
      <c r="K14" s="86"/>
      <c r="L14" s="67">
        <v>1178.49</v>
      </c>
      <c r="M14" s="68">
        <v>14</v>
      </c>
      <c r="N14" s="69">
        <v>43710</v>
      </c>
      <c r="O14" s="70"/>
      <c r="P14" s="71"/>
    </row>
    <row r="15" spans="2:16" s="61" customFormat="1" ht="14.25" x14ac:dyDescent="0.25">
      <c r="B15" s="49"/>
      <c r="C15" s="401" t="s">
        <v>93</v>
      </c>
      <c r="D15" s="50" t="s">
        <v>102</v>
      </c>
      <c r="E15" s="396">
        <v>11926</v>
      </c>
      <c r="F15" s="51">
        <v>1094.17</v>
      </c>
      <c r="G15" s="87"/>
      <c r="H15" s="53">
        <v>1094.17</v>
      </c>
      <c r="I15" s="462" t="s">
        <v>404</v>
      </c>
      <c r="J15" s="55">
        <f t="shared" si="1"/>
        <v>0</v>
      </c>
      <c r="K15" s="56"/>
      <c r="L15" s="67">
        <v>728.29</v>
      </c>
      <c r="M15" s="68">
        <v>18</v>
      </c>
      <c r="N15" s="69">
        <v>43739</v>
      </c>
      <c r="O15" s="70"/>
      <c r="P15" s="71"/>
    </row>
    <row r="16" spans="2:16" s="61" customFormat="1" ht="14.25" x14ac:dyDescent="0.25">
      <c r="B16" s="49"/>
      <c r="C16" s="401" t="s">
        <v>93</v>
      </c>
      <c r="D16" s="50" t="s">
        <v>103</v>
      </c>
      <c r="E16" s="396">
        <v>12047</v>
      </c>
      <c r="F16" s="51">
        <v>195</v>
      </c>
      <c r="G16" s="52"/>
      <c r="H16" s="53">
        <f>F16</f>
        <v>195</v>
      </c>
      <c r="I16" s="462" t="s">
        <v>405</v>
      </c>
      <c r="J16" s="55">
        <f t="shared" si="1"/>
        <v>0</v>
      </c>
      <c r="K16" s="86"/>
      <c r="L16" s="67">
        <v>730.74</v>
      </c>
      <c r="M16" s="68">
        <v>19</v>
      </c>
      <c r="N16" s="69">
        <v>43739</v>
      </c>
      <c r="O16" s="70"/>
      <c r="P16" s="71"/>
    </row>
    <row r="17" spans="2:17" s="61" customFormat="1" ht="14.25" x14ac:dyDescent="0.25">
      <c r="B17" s="49"/>
      <c r="C17" s="401" t="s">
        <v>93</v>
      </c>
      <c r="D17" s="50" t="s">
        <v>104</v>
      </c>
      <c r="E17" s="396">
        <v>12048</v>
      </c>
      <c r="F17" s="51">
        <v>127.5</v>
      </c>
      <c r="G17" s="52"/>
      <c r="H17" s="53">
        <f>F17</f>
        <v>127.5</v>
      </c>
      <c r="I17" s="462" t="s">
        <v>405</v>
      </c>
      <c r="J17" s="55">
        <f t="shared" si="1"/>
        <v>0</v>
      </c>
      <c r="K17" s="404"/>
      <c r="L17" s="67">
        <v>785.94</v>
      </c>
      <c r="M17" s="68">
        <v>20</v>
      </c>
      <c r="N17" s="69">
        <v>43747</v>
      </c>
      <c r="O17" s="70"/>
      <c r="P17" s="71"/>
    </row>
    <row r="18" spans="2:17" s="61" customFormat="1" ht="14.25" x14ac:dyDescent="0.25">
      <c r="B18" s="49"/>
      <c r="C18" s="401" t="s">
        <v>93</v>
      </c>
      <c r="D18" s="50" t="s">
        <v>105</v>
      </c>
      <c r="E18" s="396">
        <v>12050</v>
      </c>
      <c r="F18" s="51">
        <v>198.95</v>
      </c>
      <c r="G18" s="52"/>
      <c r="H18" s="53">
        <f>F18</f>
        <v>198.95</v>
      </c>
      <c r="I18" s="462" t="s">
        <v>405</v>
      </c>
      <c r="J18" s="55">
        <f t="shared" si="1"/>
        <v>0</v>
      </c>
      <c r="K18" s="56"/>
      <c r="L18" s="67">
        <v>350</v>
      </c>
      <c r="M18" s="68">
        <v>24</v>
      </c>
      <c r="N18" s="69">
        <v>43778</v>
      </c>
      <c r="O18" s="70"/>
      <c r="P18" s="71"/>
    </row>
    <row r="19" spans="2:17" s="61" customFormat="1" ht="14.25" x14ac:dyDescent="0.25">
      <c r="B19" s="49"/>
      <c r="C19" s="401"/>
      <c r="D19" s="50"/>
      <c r="E19" s="396"/>
      <c r="F19" s="51"/>
      <c r="G19" s="52"/>
      <c r="H19" s="53"/>
      <c r="I19" s="462"/>
      <c r="J19" s="55">
        <f t="shared" si="1"/>
        <v>0</v>
      </c>
      <c r="K19" s="86"/>
      <c r="L19" s="67">
        <v>1158.3399999999999</v>
      </c>
      <c r="M19" s="68">
        <v>26</v>
      </c>
      <c r="N19" s="69">
        <v>43782</v>
      </c>
      <c r="O19" s="70"/>
      <c r="P19" s="89"/>
    </row>
    <row r="20" spans="2:17" s="61" customFormat="1" ht="14.25" x14ac:dyDescent="0.25">
      <c r="B20" s="49"/>
      <c r="C20" s="401" t="s">
        <v>93</v>
      </c>
      <c r="D20" s="50" t="s">
        <v>106</v>
      </c>
      <c r="E20" s="452">
        <v>12334</v>
      </c>
      <c r="F20" s="51">
        <v>728.29</v>
      </c>
      <c r="G20" s="52"/>
      <c r="H20" s="53">
        <f>F20</f>
        <v>728.29</v>
      </c>
      <c r="I20" s="462" t="s">
        <v>107</v>
      </c>
      <c r="J20" s="55">
        <f t="shared" si="1"/>
        <v>0</v>
      </c>
      <c r="K20" s="86"/>
      <c r="L20" s="405">
        <v>216.1</v>
      </c>
      <c r="M20" s="456">
        <v>30</v>
      </c>
      <c r="N20" s="455">
        <v>43853</v>
      </c>
      <c r="O20" s="70"/>
      <c r="P20" s="89"/>
    </row>
    <row r="21" spans="2:17" s="61" customFormat="1" ht="14.25" x14ac:dyDescent="0.25">
      <c r="B21" s="49"/>
      <c r="C21" s="401" t="s">
        <v>93</v>
      </c>
      <c r="D21" s="90" t="s">
        <v>108</v>
      </c>
      <c r="E21" s="452">
        <v>12335</v>
      </c>
      <c r="F21" s="51">
        <v>730.74</v>
      </c>
      <c r="G21" s="52"/>
      <c r="H21" s="53">
        <f>F21</f>
        <v>730.74</v>
      </c>
      <c r="I21" s="462" t="s">
        <v>109</v>
      </c>
      <c r="J21" s="55">
        <f t="shared" si="1"/>
        <v>0</v>
      </c>
      <c r="K21" s="86"/>
      <c r="L21" s="67">
        <v>811.24</v>
      </c>
      <c r="M21" s="456">
        <v>31</v>
      </c>
      <c r="N21" s="455">
        <v>43853</v>
      </c>
      <c r="O21" s="70"/>
      <c r="P21" s="89"/>
    </row>
    <row r="22" spans="2:17" s="61" customFormat="1" ht="14.25" x14ac:dyDescent="0.25">
      <c r="B22" s="49"/>
      <c r="C22" s="401" t="s">
        <v>93</v>
      </c>
      <c r="D22" s="50" t="s">
        <v>110</v>
      </c>
      <c r="E22" s="452">
        <v>12355</v>
      </c>
      <c r="F22" s="51">
        <f>785.94</f>
        <v>785.94</v>
      </c>
      <c r="G22" s="52"/>
      <c r="H22" s="53">
        <v>785.94</v>
      </c>
      <c r="I22" s="462" t="s">
        <v>111</v>
      </c>
      <c r="J22" s="55">
        <f t="shared" si="1"/>
        <v>0</v>
      </c>
      <c r="K22" s="86"/>
      <c r="L22" s="67">
        <v>2146.0700000000002</v>
      </c>
      <c r="M22" s="456">
        <v>34</v>
      </c>
      <c r="N22" s="455">
        <v>43853</v>
      </c>
      <c r="O22" s="70"/>
      <c r="P22" s="89"/>
    </row>
    <row r="23" spans="2:17" s="61" customFormat="1" ht="14.25" x14ac:dyDescent="0.25">
      <c r="B23" s="49"/>
      <c r="C23" s="401" t="s">
        <v>93</v>
      </c>
      <c r="D23" s="50" t="s">
        <v>406</v>
      </c>
      <c r="E23" s="452">
        <v>12511</v>
      </c>
      <c r="F23" s="51">
        <v>216.1</v>
      </c>
      <c r="G23" s="52"/>
      <c r="H23" s="53">
        <v>216.1</v>
      </c>
      <c r="I23" s="462" t="s">
        <v>407</v>
      </c>
      <c r="J23" s="55">
        <v>0</v>
      </c>
      <c r="K23" s="86"/>
      <c r="L23" s="405">
        <v>1094.17</v>
      </c>
      <c r="M23" s="456">
        <v>35</v>
      </c>
      <c r="N23" s="455">
        <v>43878</v>
      </c>
      <c r="O23" s="406"/>
      <c r="P23" s="89"/>
    </row>
    <row r="24" spans="2:17" s="61" customFormat="1" ht="14.25" x14ac:dyDescent="0.25">
      <c r="B24" s="49"/>
      <c r="C24" s="401" t="s">
        <v>93</v>
      </c>
      <c r="D24" s="50" t="s">
        <v>408</v>
      </c>
      <c r="E24" s="452">
        <v>12510</v>
      </c>
      <c r="F24" s="51">
        <v>811.24</v>
      </c>
      <c r="G24" s="52"/>
      <c r="H24" s="53">
        <v>811.24</v>
      </c>
      <c r="I24" s="462" t="s">
        <v>409</v>
      </c>
      <c r="J24" s="55">
        <v>0</v>
      </c>
      <c r="K24" s="86"/>
      <c r="L24" s="407">
        <v>445.2</v>
      </c>
      <c r="M24" s="456">
        <v>36</v>
      </c>
      <c r="N24" s="455">
        <v>43878</v>
      </c>
      <c r="O24" s="406"/>
      <c r="P24" s="89"/>
    </row>
    <row r="25" spans="2:17" s="61" customFormat="1" ht="14.25" x14ac:dyDescent="0.25">
      <c r="B25" s="49"/>
      <c r="C25" s="401" t="s">
        <v>93</v>
      </c>
      <c r="D25" s="50" t="s">
        <v>410</v>
      </c>
      <c r="E25" s="452">
        <v>12586</v>
      </c>
      <c r="F25" s="51">
        <v>805.94</v>
      </c>
      <c r="G25" s="52"/>
      <c r="H25" s="53">
        <v>805.94</v>
      </c>
      <c r="I25" s="462" t="s">
        <v>411</v>
      </c>
      <c r="J25" s="55">
        <v>0</v>
      </c>
      <c r="K25" s="86"/>
      <c r="L25" s="407">
        <f>SUM(O26:O27)</f>
        <v>453.75</v>
      </c>
      <c r="M25" s="456">
        <v>38</v>
      </c>
      <c r="N25" s="455">
        <v>43900</v>
      </c>
      <c r="O25" s="406"/>
      <c r="P25" s="89"/>
    </row>
    <row r="26" spans="2:17" s="61" customFormat="1" ht="14.25" x14ac:dyDescent="0.25">
      <c r="B26" s="49"/>
      <c r="C26" s="401" t="s">
        <v>93</v>
      </c>
      <c r="D26" s="50" t="s">
        <v>104</v>
      </c>
      <c r="E26" s="452">
        <v>12595</v>
      </c>
      <c r="F26" s="51">
        <v>1185.97</v>
      </c>
      <c r="G26" s="52"/>
      <c r="H26" s="53">
        <v>1185.97</v>
      </c>
      <c r="I26" s="462" t="s">
        <v>428</v>
      </c>
      <c r="J26" s="55">
        <v>0</v>
      </c>
      <c r="K26" s="86"/>
      <c r="L26" s="407"/>
      <c r="M26" s="456"/>
      <c r="N26" s="455"/>
      <c r="O26" s="416">
        <v>283.75</v>
      </c>
      <c r="P26" s="89"/>
    </row>
    <row r="27" spans="2:17" s="61" customFormat="1" thickBot="1" x14ac:dyDescent="0.3">
      <c r="B27" s="49"/>
      <c r="C27" s="401"/>
      <c r="D27" s="50" t="s">
        <v>431</v>
      </c>
      <c r="E27" s="452">
        <v>12605</v>
      </c>
      <c r="F27" s="51">
        <v>141.5</v>
      </c>
      <c r="G27" s="52"/>
      <c r="H27" s="53">
        <v>141.5</v>
      </c>
      <c r="I27" s="462" t="s">
        <v>430</v>
      </c>
      <c r="J27" s="55">
        <v>0</v>
      </c>
      <c r="K27" s="86"/>
      <c r="L27" s="407"/>
      <c r="M27" s="456"/>
      <c r="N27" s="455"/>
      <c r="O27" s="416">
        <v>170</v>
      </c>
      <c r="P27" s="89"/>
    </row>
    <row r="28" spans="2:17" s="61" customFormat="1" ht="14.25" x14ac:dyDescent="0.25">
      <c r="B28" s="98"/>
      <c r="C28" s="408"/>
      <c r="D28" s="409"/>
      <c r="E28" s="410"/>
      <c r="F28" s="411"/>
      <c r="G28" s="412">
        <f>SUM(F7:F27)</f>
        <v>14087.09</v>
      </c>
      <c r="H28" s="413"/>
      <c r="I28" s="414"/>
      <c r="J28" s="415"/>
      <c r="K28" s="86"/>
      <c r="L28" s="441">
        <v>805.94</v>
      </c>
      <c r="M28" s="456">
        <v>39</v>
      </c>
      <c r="N28" s="455">
        <v>43900</v>
      </c>
      <c r="O28" s="406"/>
      <c r="P28" s="89"/>
    </row>
    <row r="29" spans="2:17" s="61" customFormat="1" ht="14.25" x14ac:dyDescent="0.25">
      <c r="B29" s="49" t="s">
        <v>112</v>
      </c>
      <c r="C29" s="395" t="s">
        <v>87</v>
      </c>
      <c r="D29" s="50" t="s">
        <v>113</v>
      </c>
      <c r="E29" s="397">
        <v>11682</v>
      </c>
      <c r="F29" s="62">
        <v>350</v>
      </c>
      <c r="G29" s="63"/>
      <c r="H29" s="81">
        <v>350</v>
      </c>
      <c r="I29" s="82" t="s">
        <v>400</v>
      </c>
      <c r="J29" s="83">
        <f t="shared" si="1"/>
        <v>0</v>
      </c>
      <c r="K29" s="86"/>
      <c r="L29" s="441">
        <v>1500</v>
      </c>
      <c r="M29" s="457">
        <v>40</v>
      </c>
      <c r="N29" s="453">
        <v>43902</v>
      </c>
      <c r="O29" s="406"/>
      <c r="P29" s="89"/>
    </row>
    <row r="30" spans="2:17" s="61" customFormat="1" ht="14.25" x14ac:dyDescent="0.25">
      <c r="B30" s="49" t="s">
        <v>112</v>
      </c>
      <c r="C30" s="395" t="s">
        <v>93</v>
      </c>
      <c r="D30" s="463" t="s">
        <v>429</v>
      </c>
      <c r="E30" s="452">
        <v>12049</v>
      </c>
      <c r="F30" s="464">
        <v>1282.5</v>
      </c>
      <c r="G30" s="465"/>
      <c r="H30" s="466"/>
      <c r="I30" s="462"/>
      <c r="J30" s="467">
        <f t="shared" si="1"/>
        <v>1282.5</v>
      </c>
      <c r="K30" s="50"/>
      <c r="L30" s="443">
        <v>1185.97</v>
      </c>
      <c r="M30" s="457">
        <v>41</v>
      </c>
      <c r="N30" s="453">
        <v>43906</v>
      </c>
      <c r="O30" s="406"/>
      <c r="P30" s="89"/>
    </row>
    <row r="31" spans="2:17" s="61" customFormat="1" thickBot="1" x14ac:dyDescent="0.3">
      <c r="B31" s="99" t="s">
        <v>112</v>
      </c>
      <c r="C31" s="395" t="s">
        <v>87</v>
      </c>
      <c r="D31" s="50" t="s">
        <v>114</v>
      </c>
      <c r="E31" s="396">
        <v>10068</v>
      </c>
      <c r="F31" s="51">
        <v>350</v>
      </c>
      <c r="G31" s="52"/>
      <c r="H31" s="53">
        <v>350</v>
      </c>
      <c r="I31" s="88" t="s">
        <v>115</v>
      </c>
      <c r="J31" s="83">
        <v>0</v>
      </c>
      <c r="K31" s="50"/>
      <c r="L31" s="442">
        <v>141.5</v>
      </c>
      <c r="M31" s="458">
        <v>42</v>
      </c>
      <c r="N31" s="454">
        <v>43907</v>
      </c>
      <c r="O31" s="419"/>
      <c r="P31" s="89"/>
    </row>
    <row r="32" spans="2:17" s="114" customFormat="1" thickBot="1" x14ac:dyDescent="0.25">
      <c r="B32" s="100"/>
      <c r="C32" s="417"/>
      <c r="D32" s="101"/>
      <c r="E32" s="418"/>
      <c r="F32" s="102"/>
      <c r="G32" s="103">
        <f>SUM(F29:F31)</f>
        <v>1982.5</v>
      </c>
      <c r="H32" s="104"/>
      <c r="I32" s="105"/>
      <c r="J32" s="106"/>
      <c r="K32" s="50"/>
      <c r="L32" s="91">
        <f>SUM(L5:L31)</f>
        <v>15206.54</v>
      </c>
      <c r="M32" s="92" t="s">
        <v>53</v>
      </c>
      <c r="N32" s="93"/>
      <c r="O32" s="94"/>
      <c r="P32" s="89"/>
      <c r="Q32" s="116"/>
    </row>
    <row r="33" spans="2:16" s="114" customFormat="1" ht="15.75" thickTop="1" thickBot="1" x14ac:dyDescent="0.25">
      <c r="B33" s="107"/>
      <c r="C33" s="420"/>
      <c r="D33" s="108"/>
      <c r="E33" s="109" t="s">
        <v>53</v>
      </c>
      <c r="F33" s="110">
        <f>SUM(F4:F32)</f>
        <v>16489.04</v>
      </c>
      <c r="G33" s="111"/>
      <c r="H33" s="112">
        <f>SUM(H4:H32)</f>
        <v>15206.54</v>
      </c>
      <c r="I33" s="113"/>
      <c r="J33" s="737">
        <f>SUM(J4:J32)</f>
        <v>1282.5</v>
      </c>
      <c r="K33" s="50"/>
      <c r="L33" s="86"/>
      <c r="M33" s="95"/>
      <c r="N33" s="96"/>
      <c r="O33" s="97"/>
      <c r="P33" s="89"/>
    </row>
    <row r="34" spans="2:16" s="114" customFormat="1" thickTop="1" x14ac:dyDescent="0.2">
      <c r="E34" s="115"/>
      <c r="F34" s="116"/>
      <c r="G34" s="116"/>
      <c r="H34" s="116"/>
      <c r="I34" s="117"/>
      <c r="J34" s="118"/>
      <c r="K34" s="56"/>
      <c r="L34" s="86"/>
      <c r="M34" s="95"/>
      <c r="N34" s="96"/>
      <c r="O34" s="97"/>
      <c r="P34" s="89"/>
    </row>
    <row r="35" spans="2:16" s="114" customFormat="1" ht="14.25" x14ac:dyDescent="0.2">
      <c r="E35" s="115"/>
      <c r="F35" s="116"/>
      <c r="G35" s="116"/>
      <c r="H35" s="116"/>
      <c r="I35" s="117"/>
      <c r="J35" s="122"/>
      <c r="K35" s="119"/>
      <c r="L35" s="86"/>
      <c r="M35" s="95"/>
      <c r="N35" s="96"/>
      <c r="O35" s="97"/>
      <c r="P35" s="125"/>
    </row>
    <row r="36" spans="2:16" s="114" customFormat="1" ht="14.25" x14ac:dyDescent="0.2">
      <c r="E36" s="115"/>
      <c r="F36" s="116"/>
      <c r="G36" s="116"/>
      <c r="H36" s="116"/>
      <c r="I36" s="117"/>
      <c r="J36" s="122"/>
      <c r="K36" s="119"/>
      <c r="L36" s="86"/>
      <c r="M36" s="95"/>
      <c r="N36" s="96"/>
      <c r="O36" s="97"/>
      <c r="P36" s="125"/>
    </row>
    <row r="37" spans="2:16" s="114" customFormat="1" ht="14.25" x14ac:dyDescent="0.2">
      <c r="E37" s="115"/>
      <c r="F37" s="116"/>
      <c r="G37" s="116"/>
      <c r="H37" s="116"/>
      <c r="I37" s="117"/>
      <c r="J37" s="122"/>
      <c r="K37" s="421"/>
      <c r="L37" s="86"/>
      <c r="M37" s="95"/>
      <c r="N37" s="96"/>
      <c r="O37" s="97"/>
      <c r="P37" s="125"/>
    </row>
    <row r="38" spans="2:16" s="114" customFormat="1" x14ac:dyDescent="0.2">
      <c r="E38" s="115"/>
      <c r="F38" s="116"/>
      <c r="G38" s="116"/>
      <c r="H38" s="116"/>
      <c r="I38" s="117"/>
      <c r="J38" s="122"/>
      <c r="K38" s="422"/>
      <c r="L38" s="119"/>
      <c r="M38" s="120"/>
      <c r="N38" s="121"/>
      <c r="O38" s="61"/>
      <c r="P38" s="125"/>
    </row>
    <row r="39" spans="2:16" s="114" customFormat="1" ht="14.25" x14ac:dyDescent="0.2">
      <c r="E39" s="115"/>
      <c r="F39" s="116"/>
      <c r="G39" s="116"/>
      <c r="H39" s="116"/>
      <c r="I39" s="117"/>
      <c r="J39" s="122"/>
      <c r="K39" s="119"/>
      <c r="L39" s="119"/>
      <c r="M39" s="120"/>
      <c r="N39" s="121"/>
      <c r="O39" s="61"/>
      <c r="P39" s="125"/>
    </row>
    <row r="40" spans="2:16" s="114" customFormat="1" ht="14.25" x14ac:dyDescent="0.2">
      <c r="E40" s="115"/>
      <c r="F40" s="116"/>
      <c r="G40" s="116"/>
      <c r="H40" s="116"/>
      <c r="I40" s="117"/>
      <c r="J40" s="122"/>
      <c r="K40" s="119"/>
      <c r="L40" s="119"/>
      <c r="M40" s="120"/>
      <c r="N40" s="121"/>
      <c r="O40" s="61"/>
      <c r="P40" s="125"/>
    </row>
    <row r="41" spans="2:16" s="114" customFormat="1" ht="14.25" x14ac:dyDescent="0.2">
      <c r="E41" s="115"/>
      <c r="F41" s="116"/>
      <c r="G41" s="116"/>
      <c r="H41" s="116"/>
      <c r="I41" s="117"/>
      <c r="J41" s="122"/>
      <c r="K41" s="119"/>
      <c r="L41" s="123"/>
      <c r="M41" s="124"/>
      <c r="N41" s="121"/>
      <c r="O41" s="61"/>
      <c r="P41" s="125"/>
    </row>
    <row r="42" spans="2:16" s="114" customFormat="1" ht="14.25" x14ac:dyDescent="0.2">
      <c r="E42" s="115"/>
      <c r="F42" s="116"/>
      <c r="G42" s="116"/>
      <c r="H42" s="116"/>
      <c r="I42" s="117"/>
      <c r="J42" s="122"/>
      <c r="K42" s="119"/>
      <c r="L42" s="123"/>
      <c r="M42" s="124"/>
      <c r="N42" s="126"/>
      <c r="O42" s="127"/>
      <c r="P42" s="125"/>
    </row>
    <row r="43" spans="2:16" s="114" customFormat="1" ht="14.25" x14ac:dyDescent="0.2">
      <c r="E43" s="115"/>
      <c r="F43" s="116"/>
      <c r="G43" s="116"/>
      <c r="H43" s="116"/>
      <c r="I43" s="117"/>
      <c r="J43" s="122"/>
      <c r="K43" s="119"/>
      <c r="L43" s="123"/>
      <c r="M43" s="124"/>
      <c r="N43" s="121"/>
      <c r="O43" s="61"/>
      <c r="P43" s="125"/>
    </row>
    <row r="44" spans="2:16" s="114" customFormat="1" ht="14.25" x14ac:dyDescent="0.2">
      <c r="E44" s="115"/>
      <c r="F44" s="116"/>
      <c r="G44" s="116"/>
      <c r="H44" s="116"/>
      <c r="I44" s="117"/>
      <c r="J44" s="122"/>
      <c r="K44" s="119"/>
      <c r="L44" s="116"/>
      <c r="M44" s="128"/>
      <c r="N44" s="129"/>
      <c r="P44" s="125"/>
    </row>
    <row r="45" spans="2:16" s="114" customFormat="1" ht="14.25" x14ac:dyDescent="0.2">
      <c r="E45" s="115"/>
      <c r="F45" s="116"/>
      <c r="G45" s="116"/>
      <c r="H45" s="116"/>
      <c r="I45" s="117"/>
      <c r="J45" s="122"/>
      <c r="K45" s="119"/>
      <c r="L45" s="116"/>
      <c r="M45" s="128"/>
      <c r="N45" s="129"/>
      <c r="P45" s="125"/>
    </row>
    <row r="46" spans="2:16" s="114" customFormat="1" ht="14.25" x14ac:dyDescent="0.2">
      <c r="E46" s="115"/>
      <c r="F46" s="116"/>
      <c r="G46" s="116"/>
      <c r="H46" s="116"/>
      <c r="I46" s="117"/>
      <c r="J46" s="122"/>
      <c r="K46" s="119"/>
      <c r="L46" s="116"/>
      <c r="M46" s="128"/>
      <c r="N46" s="129"/>
      <c r="P46" s="125"/>
    </row>
    <row r="47" spans="2:16" s="114" customFormat="1" ht="14.25" x14ac:dyDescent="0.2">
      <c r="E47" s="115"/>
      <c r="F47" s="116"/>
      <c r="G47" s="116"/>
      <c r="H47" s="116"/>
      <c r="I47" s="117"/>
      <c r="J47" s="122"/>
      <c r="K47" s="119"/>
      <c r="L47" s="116"/>
      <c r="M47" s="128"/>
      <c r="N47" s="129"/>
      <c r="P47" s="125"/>
    </row>
    <row r="48" spans="2:16" s="114" customFormat="1" ht="14.25" x14ac:dyDescent="0.2">
      <c r="E48" s="115"/>
      <c r="F48" s="116"/>
      <c r="G48" s="116"/>
      <c r="H48" s="116"/>
      <c r="I48" s="117"/>
      <c r="J48" s="122"/>
      <c r="K48" s="119"/>
      <c r="L48" s="116"/>
      <c r="M48" s="128"/>
      <c r="N48" s="129"/>
      <c r="P48" s="125"/>
    </row>
    <row r="49" spans="5:16" s="114" customFormat="1" ht="14.25" x14ac:dyDescent="0.2">
      <c r="E49" s="115"/>
      <c r="F49" s="116"/>
      <c r="G49" s="116"/>
      <c r="H49" s="116"/>
      <c r="I49" s="117"/>
      <c r="J49" s="122"/>
      <c r="K49" s="119"/>
      <c r="L49" s="116"/>
      <c r="M49" s="128"/>
      <c r="N49" s="129"/>
      <c r="P49" s="125"/>
    </row>
    <row r="50" spans="5:16" s="114" customFormat="1" ht="14.25" x14ac:dyDescent="0.2">
      <c r="E50" s="115"/>
      <c r="F50" s="116"/>
      <c r="G50" s="116"/>
      <c r="H50" s="116"/>
      <c r="I50" s="117"/>
      <c r="J50" s="122"/>
      <c r="K50" s="119"/>
      <c r="L50" s="116"/>
      <c r="M50" s="128"/>
      <c r="N50" s="129"/>
      <c r="P50" s="125"/>
    </row>
    <row r="51" spans="5:16" s="114" customFormat="1" ht="14.25" x14ac:dyDescent="0.2">
      <c r="E51" s="115"/>
      <c r="F51" s="116"/>
      <c r="G51" s="116"/>
      <c r="H51" s="116"/>
      <c r="I51" s="117"/>
      <c r="J51" s="122"/>
      <c r="K51" s="119"/>
      <c r="L51" s="116"/>
      <c r="M51" s="128"/>
      <c r="N51" s="129"/>
      <c r="P51" s="125"/>
    </row>
    <row r="52" spans="5:16" s="114" customFormat="1" ht="14.25" x14ac:dyDescent="0.2">
      <c r="E52" s="115"/>
      <c r="F52" s="116"/>
      <c r="G52" s="116"/>
      <c r="H52" s="116"/>
      <c r="I52" s="117"/>
      <c r="J52" s="122"/>
      <c r="K52" s="119"/>
      <c r="L52" s="116"/>
      <c r="M52" s="128"/>
      <c r="N52" s="129"/>
      <c r="P52" s="125"/>
    </row>
    <row r="53" spans="5:16" s="114" customFormat="1" ht="14.25" x14ac:dyDescent="0.2">
      <c r="E53" s="115"/>
      <c r="F53" s="116"/>
      <c r="G53" s="116"/>
      <c r="H53" s="116"/>
      <c r="I53" s="117"/>
      <c r="J53" s="122"/>
      <c r="K53" s="119"/>
      <c r="L53" s="116"/>
      <c r="M53" s="128"/>
      <c r="N53" s="129"/>
      <c r="P53" s="125"/>
    </row>
    <row r="54" spans="5:16" s="114" customFormat="1" ht="14.25" x14ac:dyDescent="0.2">
      <c r="E54" s="115"/>
      <c r="F54" s="116"/>
      <c r="G54" s="116"/>
      <c r="H54" s="116"/>
      <c r="I54" s="117"/>
      <c r="J54" s="122"/>
      <c r="K54" s="119"/>
      <c r="L54" s="116"/>
      <c r="M54" s="128"/>
      <c r="N54" s="129"/>
      <c r="P54" s="125"/>
    </row>
    <row r="55" spans="5:16" s="114" customFormat="1" ht="14.25" x14ac:dyDescent="0.2">
      <c r="E55" s="115"/>
      <c r="F55" s="116"/>
      <c r="G55" s="116"/>
      <c r="H55" s="116"/>
      <c r="I55" s="117"/>
      <c r="J55" s="122"/>
      <c r="K55" s="119"/>
      <c r="L55" s="116"/>
      <c r="M55" s="128"/>
      <c r="N55" s="129"/>
      <c r="P55" s="125"/>
    </row>
    <row r="56" spans="5:16" s="114" customFormat="1" ht="14.25" x14ac:dyDescent="0.2">
      <c r="E56" s="115"/>
      <c r="F56" s="116"/>
      <c r="G56" s="116"/>
      <c r="H56" s="116"/>
      <c r="I56" s="117"/>
      <c r="J56" s="122"/>
      <c r="K56" s="119"/>
      <c r="L56" s="116"/>
      <c r="M56" s="128"/>
      <c r="N56" s="129"/>
      <c r="P56" s="125"/>
    </row>
    <row r="57" spans="5:16" s="114" customFormat="1" ht="14.25" x14ac:dyDescent="0.2">
      <c r="E57" s="115"/>
      <c r="F57" s="116"/>
      <c r="G57" s="116"/>
      <c r="H57" s="116"/>
      <c r="I57" s="117"/>
      <c r="J57" s="122"/>
      <c r="K57" s="119"/>
      <c r="L57" s="116"/>
      <c r="M57" s="128"/>
      <c r="N57" s="129"/>
      <c r="P57" s="125"/>
    </row>
    <row r="58" spans="5:16" s="114" customFormat="1" ht="14.25" x14ac:dyDescent="0.2">
      <c r="E58" s="115"/>
      <c r="F58" s="116"/>
      <c r="G58" s="116"/>
      <c r="H58" s="116"/>
      <c r="I58" s="117"/>
      <c r="J58" s="122"/>
      <c r="K58" s="119"/>
      <c r="L58" s="116"/>
      <c r="M58" s="128"/>
      <c r="N58" s="129"/>
      <c r="P58" s="125"/>
    </row>
    <row r="59" spans="5:16" s="114" customFormat="1" ht="14.25" x14ac:dyDescent="0.2">
      <c r="E59" s="115"/>
      <c r="F59" s="116"/>
      <c r="G59" s="116"/>
      <c r="H59" s="116"/>
      <c r="I59" s="117"/>
      <c r="J59" s="122"/>
      <c r="K59" s="119"/>
      <c r="L59" s="116"/>
      <c r="M59" s="128"/>
      <c r="N59" s="129"/>
      <c r="P59" s="125"/>
    </row>
    <row r="60" spans="5:16" s="114" customFormat="1" ht="14.25" x14ac:dyDescent="0.2">
      <c r="E60" s="115"/>
      <c r="F60" s="116"/>
      <c r="G60" s="116"/>
      <c r="H60" s="116"/>
      <c r="I60" s="117"/>
      <c r="J60" s="122"/>
      <c r="K60" s="119"/>
      <c r="L60" s="116"/>
      <c r="M60" s="128"/>
      <c r="N60" s="129"/>
      <c r="P60" s="125"/>
    </row>
    <row r="61" spans="5:16" s="114" customFormat="1" ht="14.25" x14ac:dyDescent="0.2">
      <c r="E61" s="115"/>
      <c r="F61" s="116"/>
      <c r="G61" s="116"/>
      <c r="H61" s="116"/>
      <c r="I61" s="117"/>
      <c r="J61" s="122"/>
      <c r="K61" s="119"/>
      <c r="L61" s="116"/>
      <c r="M61" s="128"/>
      <c r="N61" s="129"/>
      <c r="P61" s="125"/>
    </row>
    <row r="62" spans="5:16" s="114" customFormat="1" ht="14.25" x14ac:dyDescent="0.2">
      <c r="E62" s="115"/>
      <c r="F62" s="116"/>
      <c r="G62" s="116"/>
      <c r="H62" s="116"/>
      <c r="I62" s="117"/>
      <c r="J62" s="122"/>
      <c r="K62" s="119"/>
      <c r="L62" s="116"/>
      <c r="M62" s="128"/>
      <c r="N62" s="129"/>
      <c r="P62" s="125"/>
    </row>
    <row r="63" spans="5:16" s="114" customFormat="1" ht="14.25" x14ac:dyDescent="0.2">
      <c r="E63" s="115"/>
      <c r="F63" s="116"/>
      <c r="G63" s="116"/>
      <c r="H63" s="116"/>
      <c r="I63" s="117"/>
      <c r="J63" s="122"/>
      <c r="K63" s="119"/>
      <c r="L63" s="116"/>
      <c r="M63" s="128"/>
      <c r="N63" s="129"/>
      <c r="P63" s="125"/>
    </row>
    <row r="64" spans="5:16" s="114" customFormat="1" ht="14.25" x14ac:dyDescent="0.2">
      <c r="E64" s="115"/>
      <c r="F64" s="116"/>
      <c r="G64" s="116"/>
      <c r="H64" s="116"/>
      <c r="I64" s="117"/>
      <c r="J64" s="122"/>
      <c r="K64" s="119"/>
      <c r="L64" s="116"/>
      <c r="M64" s="128"/>
      <c r="N64" s="129"/>
      <c r="P64" s="125"/>
    </row>
    <row r="65" spans="5:16" s="114" customFormat="1" ht="14.25" x14ac:dyDescent="0.2">
      <c r="E65" s="115"/>
      <c r="F65" s="116"/>
      <c r="G65" s="116"/>
      <c r="H65" s="116"/>
      <c r="I65" s="117"/>
      <c r="J65" s="122"/>
      <c r="K65" s="119"/>
      <c r="L65" s="116"/>
      <c r="M65" s="128"/>
      <c r="N65" s="129"/>
      <c r="P65" s="125"/>
    </row>
    <row r="66" spans="5:16" s="114" customFormat="1" ht="14.25" x14ac:dyDescent="0.2">
      <c r="E66" s="115"/>
      <c r="F66" s="116"/>
      <c r="G66" s="116"/>
      <c r="H66" s="116"/>
      <c r="I66" s="117"/>
      <c r="J66" s="122"/>
      <c r="K66" s="119"/>
      <c r="L66" s="116"/>
      <c r="M66" s="128"/>
      <c r="N66" s="129"/>
      <c r="P66" s="125"/>
    </row>
    <row r="67" spans="5:16" s="114" customFormat="1" ht="14.25" x14ac:dyDescent="0.2">
      <c r="E67" s="115"/>
      <c r="F67" s="116"/>
      <c r="G67" s="116"/>
      <c r="H67" s="116"/>
      <c r="I67" s="117"/>
      <c r="J67" s="122"/>
      <c r="K67" s="119"/>
      <c r="L67" s="116"/>
      <c r="M67" s="128"/>
      <c r="N67" s="129"/>
      <c r="P67" s="125"/>
    </row>
    <row r="68" spans="5:16" s="114" customFormat="1" ht="14.25" x14ac:dyDescent="0.2">
      <c r="E68" s="115"/>
      <c r="F68" s="116"/>
      <c r="G68" s="116"/>
      <c r="H68" s="116"/>
      <c r="I68" s="117"/>
      <c r="J68" s="122"/>
      <c r="K68" s="119"/>
      <c r="L68" s="116"/>
      <c r="M68" s="128"/>
      <c r="N68" s="129"/>
      <c r="P68" s="125"/>
    </row>
    <row r="69" spans="5:16" s="114" customFormat="1" ht="14.25" x14ac:dyDescent="0.2">
      <c r="E69" s="115"/>
      <c r="F69" s="116"/>
      <c r="G69" s="116"/>
      <c r="H69" s="116"/>
      <c r="I69" s="117"/>
      <c r="J69" s="122"/>
      <c r="K69" s="119"/>
      <c r="L69" s="116"/>
      <c r="M69" s="128"/>
      <c r="N69" s="129"/>
      <c r="P69" s="125"/>
    </row>
    <row r="70" spans="5:16" s="114" customFormat="1" ht="14.25" x14ac:dyDescent="0.2">
      <c r="E70" s="115"/>
      <c r="F70" s="116"/>
      <c r="G70" s="116"/>
      <c r="H70" s="116"/>
      <c r="I70" s="117"/>
      <c r="J70" s="122"/>
      <c r="K70" s="119"/>
      <c r="L70" s="116"/>
      <c r="M70" s="128"/>
      <c r="N70" s="129"/>
      <c r="P70" s="125"/>
    </row>
    <row r="71" spans="5:16" s="114" customFormat="1" ht="14.25" x14ac:dyDescent="0.2">
      <c r="E71" s="115"/>
      <c r="F71" s="116"/>
      <c r="G71" s="116"/>
      <c r="H71" s="116"/>
      <c r="I71" s="117"/>
      <c r="J71" s="122"/>
      <c r="K71" s="119"/>
      <c r="L71" s="116"/>
      <c r="M71" s="128"/>
      <c r="N71" s="129"/>
      <c r="P71" s="125"/>
    </row>
    <row r="72" spans="5:16" s="114" customFormat="1" ht="14.25" x14ac:dyDescent="0.2">
      <c r="E72" s="115"/>
      <c r="F72" s="116"/>
      <c r="G72" s="116"/>
      <c r="H72" s="116"/>
      <c r="I72" s="117"/>
      <c r="J72" s="122"/>
      <c r="K72" s="119"/>
      <c r="L72" s="116"/>
      <c r="M72" s="128"/>
      <c r="N72" s="129"/>
      <c r="P72" s="125"/>
    </row>
    <row r="73" spans="5:16" s="114" customFormat="1" ht="14.25" x14ac:dyDescent="0.2">
      <c r="E73" s="115"/>
      <c r="F73" s="116"/>
      <c r="G73" s="116"/>
      <c r="H73" s="116"/>
      <c r="I73" s="117"/>
      <c r="J73" s="122"/>
      <c r="K73" s="119"/>
      <c r="L73" s="116"/>
      <c r="M73" s="128"/>
      <c r="N73" s="129"/>
      <c r="P73" s="125"/>
    </row>
    <row r="74" spans="5:16" s="114" customFormat="1" ht="14.25" x14ac:dyDescent="0.2">
      <c r="E74" s="115"/>
      <c r="F74" s="116"/>
      <c r="G74" s="116"/>
      <c r="H74" s="116"/>
      <c r="I74" s="117"/>
      <c r="J74" s="122"/>
      <c r="K74" s="119"/>
      <c r="L74" s="116"/>
      <c r="M74" s="128"/>
      <c r="N74" s="129"/>
      <c r="P74" s="125"/>
    </row>
    <row r="75" spans="5:16" s="114" customFormat="1" ht="14.25" x14ac:dyDescent="0.2">
      <c r="E75" s="115"/>
      <c r="F75" s="116"/>
      <c r="G75" s="116"/>
      <c r="H75" s="116"/>
      <c r="I75" s="117"/>
      <c r="J75" s="122"/>
      <c r="K75" s="119"/>
      <c r="L75" s="116"/>
      <c r="M75" s="128"/>
      <c r="N75" s="129"/>
      <c r="P75" s="125"/>
    </row>
    <row r="76" spans="5:16" s="114" customFormat="1" ht="14.25" x14ac:dyDescent="0.2">
      <c r="E76" s="115"/>
      <c r="F76" s="116"/>
      <c r="G76" s="116"/>
      <c r="H76" s="116"/>
      <c r="I76" s="117"/>
      <c r="J76" s="122"/>
      <c r="K76" s="119"/>
      <c r="L76" s="116"/>
      <c r="M76" s="128"/>
      <c r="N76" s="129"/>
      <c r="P76" s="125"/>
    </row>
    <row r="77" spans="5:16" s="114" customFormat="1" ht="14.25" x14ac:dyDescent="0.2">
      <c r="E77" s="115"/>
      <c r="F77" s="116"/>
      <c r="G77" s="116"/>
      <c r="H77" s="116"/>
      <c r="I77" s="117"/>
      <c r="J77" s="122"/>
      <c r="K77" s="119"/>
      <c r="L77" s="116"/>
      <c r="M77" s="128"/>
      <c r="N77" s="129"/>
      <c r="P77" s="125"/>
    </row>
    <row r="78" spans="5:16" s="114" customFormat="1" ht="14.25" x14ac:dyDescent="0.2">
      <c r="E78" s="115"/>
      <c r="F78" s="116"/>
      <c r="G78" s="116"/>
      <c r="H78" s="116"/>
      <c r="I78" s="117"/>
      <c r="J78" s="122"/>
      <c r="K78" s="119"/>
      <c r="L78" s="116"/>
      <c r="M78" s="128"/>
      <c r="N78" s="129"/>
      <c r="P78" s="125"/>
    </row>
    <row r="79" spans="5:16" s="114" customFormat="1" ht="14.25" x14ac:dyDescent="0.2">
      <c r="E79" s="115"/>
      <c r="F79" s="116"/>
      <c r="G79" s="116"/>
      <c r="H79" s="116"/>
      <c r="I79" s="117"/>
      <c r="J79" s="122"/>
      <c r="K79" s="119"/>
      <c r="L79" s="116"/>
      <c r="M79" s="128"/>
      <c r="N79" s="129"/>
      <c r="P79" s="125"/>
    </row>
    <row r="80" spans="5:16" s="114" customFormat="1" ht="14.25" x14ac:dyDescent="0.2">
      <c r="E80" s="115"/>
      <c r="F80" s="116"/>
      <c r="G80" s="116"/>
      <c r="H80" s="116"/>
      <c r="I80" s="117"/>
      <c r="J80" s="122"/>
      <c r="K80" s="119"/>
      <c r="L80" s="116"/>
      <c r="M80" s="128"/>
      <c r="N80" s="129"/>
      <c r="P80" s="125"/>
    </row>
    <row r="81" spans="5:16" s="114" customFormat="1" ht="14.25" x14ac:dyDescent="0.2">
      <c r="E81" s="115"/>
      <c r="F81" s="116"/>
      <c r="G81" s="116"/>
      <c r="H81" s="116"/>
      <c r="I81" s="117"/>
      <c r="J81" s="122"/>
      <c r="K81" s="119"/>
      <c r="L81" s="116"/>
      <c r="M81" s="128"/>
      <c r="N81" s="129"/>
      <c r="P81" s="125"/>
    </row>
    <row r="82" spans="5:16" s="114" customFormat="1" ht="14.25" x14ac:dyDescent="0.2">
      <c r="E82" s="115"/>
      <c r="F82" s="116"/>
      <c r="G82" s="116"/>
      <c r="H82" s="116"/>
      <c r="I82" s="117"/>
      <c r="J82" s="122"/>
      <c r="K82" s="119"/>
      <c r="L82" s="116"/>
      <c r="M82" s="128"/>
      <c r="N82" s="129"/>
      <c r="P82" s="125"/>
    </row>
    <row r="83" spans="5:16" s="114" customFormat="1" ht="14.25" x14ac:dyDescent="0.2">
      <c r="E83" s="115"/>
      <c r="F83" s="116"/>
      <c r="G83" s="116"/>
      <c r="H83" s="116"/>
      <c r="I83" s="117"/>
      <c r="J83" s="122"/>
      <c r="K83" s="119"/>
      <c r="L83" s="116"/>
      <c r="M83" s="128"/>
      <c r="N83" s="129"/>
      <c r="P83" s="125"/>
    </row>
    <row r="84" spans="5:16" s="114" customFormat="1" ht="14.25" x14ac:dyDescent="0.2">
      <c r="E84" s="115"/>
      <c r="F84" s="116"/>
      <c r="G84" s="116"/>
      <c r="H84" s="116"/>
      <c r="I84" s="117"/>
      <c r="J84" s="122"/>
      <c r="K84" s="119"/>
      <c r="L84" s="116"/>
      <c r="M84" s="128"/>
      <c r="N84" s="129"/>
      <c r="P84" s="125"/>
    </row>
    <row r="85" spans="5:16" s="114" customFormat="1" ht="14.25" x14ac:dyDescent="0.2">
      <c r="E85" s="115"/>
      <c r="F85" s="116"/>
      <c r="G85" s="116"/>
      <c r="H85" s="116"/>
      <c r="I85" s="117"/>
      <c r="J85" s="122"/>
      <c r="K85" s="119"/>
      <c r="L85" s="116"/>
      <c r="M85" s="128"/>
      <c r="N85" s="129"/>
      <c r="P85" s="125"/>
    </row>
    <row r="86" spans="5:16" s="114" customFormat="1" ht="14.25" x14ac:dyDescent="0.2">
      <c r="E86" s="115"/>
      <c r="F86" s="116"/>
      <c r="G86" s="116"/>
      <c r="H86" s="116"/>
      <c r="I86" s="117"/>
      <c r="J86" s="122"/>
      <c r="K86" s="119"/>
      <c r="L86" s="116"/>
      <c r="M86" s="128"/>
      <c r="N86" s="129"/>
      <c r="P86" s="125"/>
    </row>
    <row r="87" spans="5:16" s="114" customFormat="1" ht="14.25" x14ac:dyDescent="0.2">
      <c r="E87" s="115"/>
      <c r="F87" s="116"/>
      <c r="G87" s="116"/>
      <c r="H87" s="116"/>
      <c r="I87" s="117"/>
      <c r="J87" s="122"/>
      <c r="K87" s="119"/>
      <c r="L87" s="116"/>
      <c r="M87" s="128"/>
      <c r="N87" s="129"/>
      <c r="P87" s="125"/>
    </row>
    <row r="88" spans="5:16" s="114" customFormat="1" ht="14.25" x14ac:dyDescent="0.2">
      <c r="E88" s="115"/>
      <c r="F88" s="116"/>
      <c r="G88" s="116"/>
      <c r="H88" s="116"/>
      <c r="I88" s="117"/>
      <c r="J88" s="122"/>
      <c r="K88" s="119"/>
      <c r="L88" s="116"/>
      <c r="M88" s="128"/>
      <c r="N88" s="129"/>
      <c r="P88" s="125"/>
    </row>
    <row r="89" spans="5:16" s="114" customFormat="1" ht="14.25" x14ac:dyDescent="0.2">
      <c r="E89" s="115"/>
      <c r="F89" s="116"/>
      <c r="G89" s="116"/>
      <c r="H89" s="116"/>
      <c r="I89" s="117"/>
      <c r="J89" s="122"/>
      <c r="K89" s="119"/>
      <c r="L89" s="116"/>
      <c r="M89" s="128"/>
      <c r="N89" s="129"/>
      <c r="P89" s="125"/>
    </row>
    <row r="90" spans="5:16" s="114" customFormat="1" ht="14.25" x14ac:dyDescent="0.2">
      <c r="E90" s="115"/>
      <c r="F90" s="116"/>
      <c r="G90" s="116"/>
      <c r="H90" s="116"/>
      <c r="I90" s="117"/>
      <c r="J90" s="122"/>
      <c r="K90" s="119"/>
      <c r="L90" s="116"/>
      <c r="M90" s="128"/>
      <c r="N90" s="129"/>
      <c r="P90" s="125"/>
    </row>
    <row r="91" spans="5:16" s="114" customFormat="1" ht="14.25" x14ac:dyDescent="0.2">
      <c r="E91" s="115"/>
      <c r="F91" s="116"/>
      <c r="G91" s="116"/>
      <c r="H91" s="116"/>
      <c r="I91" s="117"/>
      <c r="J91" s="122"/>
      <c r="K91" s="119"/>
      <c r="L91" s="116"/>
      <c r="M91" s="128"/>
      <c r="N91" s="129"/>
      <c r="P91" s="125"/>
    </row>
    <row r="92" spans="5:16" s="114" customFormat="1" ht="14.25" x14ac:dyDescent="0.2">
      <c r="E92" s="115"/>
      <c r="F92" s="116"/>
      <c r="G92" s="116"/>
      <c r="H92" s="116"/>
      <c r="I92" s="117"/>
      <c r="J92" s="122"/>
      <c r="K92" s="119"/>
      <c r="L92" s="116"/>
      <c r="M92" s="128"/>
      <c r="N92" s="129"/>
      <c r="P92" s="125"/>
    </row>
    <row r="93" spans="5:16" s="114" customFormat="1" ht="14.25" x14ac:dyDescent="0.2">
      <c r="E93" s="115"/>
      <c r="F93" s="116"/>
      <c r="G93" s="116"/>
      <c r="H93" s="116"/>
      <c r="I93" s="117"/>
      <c r="J93" s="122"/>
      <c r="K93" s="119"/>
      <c r="L93" s="116"/>
      <c r="M93" s="128"/>
      <c r="N93" s="129"/>
      <c r="P93" s="125"/>
    </row>
    <row r="94" spans="5:16" s="114" customFormat="1" ht="14.25" x14ac:dyDescent="0.2">
      <c r="E94" s="115"/>
      <c r="F94" s="116"/>
      <c r="G94" s="116"/>
      <c r="H94" s="116"/>
      <c r="I94" s="117"/>
      <c r="J94" s="122"/>
      <c r="K94" s="119"/>
      <c r="L94" s="116"/>
      <c r="M94" s="128"/>
      <c r="N94" s="129"/>
      <c r="P94" s="125"/>
    </row>
    <row r="95" spans="5:16" s="114" customFormat="1" ht="14.25" x14ac:dyDescent="0.2">
      <c r="E95" s="115"/>
      <c r="F95" s="116"/>
      <c r="G95" s="116"/>
      <c r="H95" s="116"/>
      <c r="I95" s="117"/>
      <c r="J95" s="122"/>
      <c r="K95" s="119"/>
      <c r="L95" s="116"/>
      <c r="M95" s="128"/>
      <c r="N95" s="129"/>
      <c r="P95" s="125"/>
    </row>
    <row r="96" spans="5:16" s="114" customFormat="1" ht="14.25" x14ac:dyDescent="0.2">
      <c r="E96" s="115"/>
      <c r="F96" s="116"/>
      <c r="G96" s="116"/>
      <c r="H96" s="116"/>
      <c r="I96" s="117"/>
      <c r="J96" s="122"/>
      <c r="K96" s="119"/>
      <c r="L96" s="116"/>
      <c r="M96" s="128"/>
      <c r="N96" s="129"/>
      <c r="P96" s="125"/>
    </row>
    <row r="97" spans="5:16" s="114" customFormat="1" ht="14.25" x14ac:dyDescent="0.2">
      <c r="E97" s="115"/>
      <c r="F97" s="116"/>
      <c r="G97" s="116"/>
      <c r="H97" s="116"/>
      <c r="I97" s="117"/>
      <c r="J97" s="122"/>
      <c r="K97" s="119"/>
      <c r="L97" s="116"/>
      <c r="M97" s="128"/>
      <c r="N97" s="129"/>
      <c r="P97" s="125"/>
    </row>
    <row r="98" spans="5:16" s="114" customFormat="1" ht="14.25" x14ac:dyDescent="0.2">
      <c r="E98" s="115"/>
      <c r="F98" s="116"/>
      <c r="G98" s="116"/>
      <c r="H98" s="116"/>
      <c r="I98" s="117"/>
      <c r="J98" s="122"/>
      <c r="K98" s="119"/>
      <c r="L98" s="116"/>
      <c r="M98" s="128"/>
      <c r="N98" s="129"/>
      <c r="P98" s="125"/>
    </row>
    <row r="99" spans="5:16" s="114" customFormat="1" ht="14.25" x14ac:dyDescent="0.2">
      <c r="E99" s="115"/>
      <c r="F99" s="116"/>
      <c r="G99" s="116"/>
      <c r="H99" s="116"/>
      <c r="I99" s="117"/>
      <c r="J99" s="122"/>
      <c r="K99" s="119"/>
      <c r="L99" s="116"/>
      <c r="M99" s="128"/>
      <c r="N99" s="129"/>
      <c r="P99" s="125"/>
    </row>
    <row r="100" spans="5:16" s="114" customFormat="1" ht="14.25" x14ac:dyDescent="0.2">
      <c r="E100" s="115"/>
      <c r="F100" s="116"/>
      <c r="G100" s="116"/>
      <c r="H100" s="116"/>
      <c r="I100" s="117"/>
      <c r="J100" s="122"/>
      <c r="K100" s="119"/>
      <c r="L100" s="116"/>
      <c r="M100" s="128"/>
      <c r="N100" s="129"/>
      <c r="P100" s="125"/>
    </row>
    <row r="101" spans="5:16" s="114" customFormat="1" ht="14.25" x14ac:dyDescent="0.2">
      <c r="E101" s="115"/>
      <c r="F101" s="116"/>
      <c r="G101" s="116"/>
      <c r="H101" s="116"/>
      <c r="I101" s="117"/>
      <c r="J101" s="122"/>
      <c r="K101" s="119"/>
      <c r="L101" s="116"/>
      <c r="M101" s="128"/>
      <c r="N101" s="129"/>
      <c r="P101" s="125"/>
    </row>
    <row r="102" spans="5:16" s="114" customFormat="1" ht="14.25" x14ac:dyDescent="0.2">
      <c r="E102" s="115"/>
      <c r="F102" s="116"/>
      <c r="G102" s="116"/>
      <c r="H102" s="116"/>
      <c r="I102" s="117"/>
      <c r="J102" s="122"/>
      <c r="K102" s="119"/>
      <c r="L102" s="116"/>
      <c r="M102" s="128"/>
      <c r="N102" s="129"/>
      <c r="P102" s="125"/>
    </row>
    <row r="103" spans="5:16" s="114" customFormat="1" ht="14.25" x14ac:dyDescent="0.2">
      <c r="E103" s="115"/>
      <c r="F103" s="116"/>
      <c r="G103" s="116"/>
      <c r="H103" s="116"/>
      <c r="I103" s="117"/>
      <c r="J103" s="122"/>
      <c r="K103" s="119"/>
      <c r="L103" s="116"/>
      <c r="M103" s="128"/>
      <c r="N103" s="129"/>
      <c r="P103" s="125"/>
    </row>
    <row r="104" spans="5:16" s="114" customFormat="1" ht="14.25" x14ac:dyDescent="0.2">
      <c r="E104" s="115"/>
      <c r="F104" s="116"/>
      <c r="G104" s="116"/>
      <c r="H104" s="116"/>
      <c r="I104" s="117"/>
      <c r="J104" s="122"/>
      <c r="K104" s="119"/>
      <c r="L104" s="116"/>
      <c r="M104" s="128"/>
      <c r="N104" s="129"/>
      <c r="P104" s="125"/>
    </row>
    <row r="105" spans="5:16" s="114" customFormat="1" ht="14.25" x14ac:dyDescent="0.2">
      <c r="E105" s="115"/>
      <c r="F105" s="116"/>
      <c r="G105" s="116"/>
      <c r="H105" s="116"/>
      <c r="I105" s="117"/>
      <c r="J105" s="122"/>
      <c r="K105" s="119"/>
      <c r="L105" s="116"/>
      <c r="M105" s="128"/>
      <c r="N105" s="129"/>
      <c r="P105" s="125"/>
    </row>
    <row r="106" spans="5:16" s="114" customFormat="1" ht="14.25" x14ac:dyDescent="0.2">
      <c r="E106" s="115"/>
      <c r="F106" s="116"/>
      <c r="G106" s="116"/>
      <c r="H106" s="116"/>
      <c r="I106" s="117"/>
      <c r="J106" s="122"/>
      <c r="K106" s="119"/>
      <c r="L106" s="116"/>
      <c r="M106" s="128"/>
      <c r="N106" s="129"/>
      <c r="P106" s="125"/>
    </row>
    <row r="107" spans="5:16" s="114" customFormat="1" ht="14.25" x14ac:dyDescent="0.2">
      <c r="E107" s="115"/>
      <c r="F107" s="116"/>
      <c r="G107" s="116"/>
      <c r="H107" s="116"/>
      <c r="I107" s="117"/>
      <c r="J107" s="122"/>
      <c r="K107" s="119"/>
      <c r="L107" s="116"/>
      <c r="M107" s="128"/>
      <c r="N107" s="129"/>
      <c r="P107" s="125"/>
    </row>
    <row r="108" spans="5:16" s="114" customFormat="1" ht="14.25" x14ac:dyDescent="0.2">
      <c r="E108" s="115"/>
      <c r="F108" s="116"/>
      <c r="G108" s="116"/>
      <c r="H108" s="116"/>
      <c r="I108" s="117"/>
      <c r="J108" s="122"/>
      <c r="K108" s="119"/>
      <c r="L108" s="116"/>
      <c r="M108" s="128"/>
      <c r="N108" s="129"/>
      <c r="P108" s="125"/>
    </row>
    <row r="109" spans="5:16" s="114" customFormat="1" ht="14.25" x14ac:dyDescent="0.2">
      <c r="E109" s="115"/>
      <c r="F109" s="116"/>
      <c r="G109" s="116"/>
      <c r="H109" s="116"/>
      <c r="I109" s="117"/>
      <c r="J109" s="122"/>
      <c r="K109" s="119"/>
      <c r="L109" s="116"/>
      <c r="M109" s="128"/>
      <c r="N109" s="129"/>
      <c r="P109" s="125"/>
    </row>
    <row r="110" spans="5:16" s="114" customFormat="1" ht="14.25" x14ac:dyDescent="0.2">
      <c r="E110" s="115"/>
      <c r="F110" s="116"/>
      <c r="G110" s="116"/>
      <c r="H110" s="116"/>
      <c r="I110" s="117"/>
      <c r="J110" s="122"/>
      <c r="K110" s="119"/>
      <c r="L110" s="116"/>
      <c r="M110" s="128"/>
      <c r="N110" s="129"/>
      <c r="P110" s="125"/>
    </row>
    <row r="111" spans="5:16" s="114" customFormat="1" ht="14.25" x14ac:dyDescent="0.2">
      <c r="E111" s="115"/>
      <c r="F111" s="116"/>
      <c r="G111" s="116"/>
      <c r="H111" s="116"/>
      <c r="I111" s="117"/>
      <c r="J111" s="122"/>
      <c r="K111" s="119"/>
      <c r="L111" s="116"/>
      <c r="M111" s="128"/>
      <c r="N111" s="129"/>
      <c r="P111" s="125"/>
    </row>
    <row r="112" spans="5:16" s="114" customFormat="1" ht="14.25" x14ac:dyDescent="0.2">
      <c r="E112" s="115"/>
      <c r="F112" s="116"/>
      <c r="G112" s="116"/>
      <c r="H112" s="116"/>
      <c r="I112" s="117"/>
      <c r="J112" s="122"/>
      <c r="K112" s="119"/>
      <c r="L112" s="116"/>
      <c r="M112" s="128"/>
      <c r="N112" s="129"/>
      <c r="P112" s="125"/>
    </row>
    <row r="113" spans="5:16" s="114" customFormat="1" ht="14.25" x14ac:dyDescent="0.2">
      <c r="E113" s="115"/>
      <c r="F113" s="116"/>
      <c r="G113" s="116"/>
      <c r="H113" s="116"/>
      <c r="I113" s="117"/>
      <c r="J113" s="122"/>
      <c r="K113" s="119"/>
      <c r="L113" s="116"/>
      <c r="M113" s="128"/>
      <c r="N113" s="129"/>
      <c r="P113" s="125"/>
    </row>
    <row r="114" spans="5:16" s="114" customFormat="1" ht="14.25" x14ac:dyDescent="0.2">
      <c r="E114" s="115"/>
      <c r="F114" s="116"/>
      <c r="G114" s="116"/>
      <c r="H114" s="116"/>
      <c r="I114" s="117"/>
      <c r="J114" s="122"/>
      <c r="K114" s="119"/>
      <c r="L114" s="116"/>
      <c r="M114" s="128"/>
      <c r="N114" s="129"/>
      <c r="P114" s="125"/>
    </row>
    <row r="115" spans="5:16" s="114" customFormat="1" ht="14.25" x14ac:dyDescent="0.2">
      <c r="E115" s="115"/>
      <c r="F115" s="116"/>
      <c r="G115" s="116"/>
      <c r="H115" s="116"/>
      <c r="I115" s="117"/>
      <c r="J115" s="122"/>
      <c r="K115" s="119"/>
      <c r="L115" s="116"/>
      <c r="M115" s="128"/>
      <c r="N115" s="129"/>
      <c r="P115" s="125"/>
    </row>
    <row r="116" spans="5:16" s="114" customFormat="1" ht="14.25" x14ac:dyDescent="0.2">
      <c r="E116" s="115"/>
      <c r="F116" s="116"/>
      <c r="G116" s="116"/>
      <c r="H116" s="116"/>
      <c r="I116" s="117"/>
      <c r="J116" s="122"/>
      <c r="K116" s="119"/>
      <c r="L116" s="116"/>
      <c r="M116" s="128"/>
      <c r="N116" s="129"/>
      <c r="P116" s="125"/>
    </row>
    <row r="117" spans="5:16" s="114" customFormat="1" ht="14.25" x14ac:dyDescent="0.2">
      <c r="E117" s="115"/>
      <c r="F117" s="116"/>
      <c r="G117" s="116"/>
      <c r="H117" s="116"/>
      <c r="I117" s="117"/>
      <c r="J117" s="122"/>
      <c r="K117" s="119"/>
      <c r="L117" s="116"/>
      <c r="M117" s="128"/>
      <c r="N117" s="129"/>
      <c r="P117" s="125"/>
    </row>
    <row r="118" spans="5:16" s="114" customFormat="1" ht="14.25" x14ac:dyDescent="0.2">
      <c r="E118" s="115"/>
      <c r="F118" s="116"/>
      <c r="G118" s="116"/>
      <c r="H118" s="116"/>
      <c r="I118" s="117"/>
      <c r="J118" s="122"/>
      <c r="K118" s="119"/>
      <c r="L118" s="116"/>
      <c r="M118" s="128"/>
      <c r="N118" s="129"/>
      <c r="P118" s="125"/>
    </row>
    <row r="119" spans="5:16" s="114" customFormat="1" ht="14.25" x14ac:dyDescent="0.2">
      <c r="E119" s="115"/>
      <c r="F119" s="116"/>
      <c r="G119" s="116"/>
      <c r="H119" s="116"/>
      <c r="I119" s="117"/>
      <c r="J119" s="122"/>
      <c r="K119" s="119"/>
      <c r="L119" s="116"/>
      <c r="M119" s="128"/>
      <c r="N119" s="129"/>
      <c r="P119" s="125"/>
    </row>
    <row r="120" spans="5:16" s="114" customFormat="1" ht="14.25" x14ac:dyDescent="0.2">
      <c r="E120" s="115"/>
      <c r="F120" s="116"/>
      <c r="G120" s="116"/>
      <c r="H120" s="116"/>
      <c r="I120" s="117"/>
      <c r="J120" s="122"/>
      <c r="K120" s="119"/>
      <c r="L120" s="116"/>
      <c r="M120" s="128"/>
      <c r="N120" s="129"/>
      <c r="P120" s="125"/>
    </row>
    <row r="121" spans="5:16" s="114" customFormat="1" ht="14.25" x14ac:dyDescent="0.2">
      <c r="E121" s="115"/>
      <c r="F121" s="116"/>
      <c r="G121" s="116"/>
      <c r="H121" s="116"/>
      <c r="I121" s="117"/>
      <c r="J121" s="122"/>
      <c r="K121" s="119"/>
      <c r="L121" s="116"/>
      <c r="M121" s="128"/>
      <c r="N121" s="129"/>
      <c r="P121" s="125"/>
    </row>
    <row r="122" spans="5:16" s="114" customFormat="1" ht="14.25" x14ac:dyDescent="0.2">
      <c r="E122" s="115"/>
      <c r="F122" s="116"/>
      <c r="G122" s="116"/>
      <c r="H122" s="116"/>
      <c r="I122" s="117"/>
      <c r="J122" s="122"/>
      <c r="K122" s="119"/>
      <c r="L122" s="116"/>
      <c r="M122" s="128"/>
      <c r="N122" s="129"/>
      <c r="P122" s="125"/>
    </row>
    <row r="123" spans="5:16" s="114" customFormat="1" ht="14.25" x14ac:dyDescent="0.2">
      <c r="E123" s="115"/>
      <c r="F123" s="116"/>
      <c r="G123" s="116"/>
      <c r="H123" s="116"/>
      <c r="I123" s="117"/>
      <c r="J123" s="122"/>
      <c r="K123" s="119"/>
      <c r="L123" s="116"/>
      <c r="M123" s="128"/>
      <c r="N123" s="129"/>
      <c r="P123" s="125"/>
    </row>
    <row r="124" spans="5:16" s="114" customFormat="1" ht="14.25" x14ac:dyDescent="0.2">
      <c r="E124" s="115"/>
      <c r="F124" s="116"/>
      <c r="G124" s="116"/>
      <c r="H124" s="116"/>
      <c r="I124" s="117"/>
      <c r="J124" s="122"/>
      <c r="K124" s="119"/>
      <c r="L124" s="116"/>
      <c r="M124" s="128"/>
      <c r="N124" s="129"/>
      <c r="P124" s="125"/>
    </row>
    <row r="125" spans="5:16" s="114" customFormat="1" ht="14.25" x14ac:dyDescent="0.2">
      <c r="E125" s="115"/>
      <c r="F125" s="116"/>
      <c r="G125" s="116"/>
      <c r="H125" s="116"/>
      <c r="I125" s="117"/>
      <c r="J125" s="122"/>
      <c r="K125" s="119"/>
      <c r="L125" s="116"/>
      <c r="M125" s="128"/>
      <c r="N125" s="129"/>
      <c r="P125" s="125"/>
    </row>
    <row r="126" spans="5:16" s="114" customFormat="1" ht="14.25" x14ac:dyDescent="0.2">
      <c r="E126" s="115"/>
      <c r="F126" s="116"/>
      <c r="G126" s="116"/>
      <c r="H126" s="116"/>
      <c r="I126" s="117"/>
      <c r="J126" s="122"/>
      <c r="K126" s="119"/>
      <c r="L126" s="116"/>
      <c r="M126" s="128"/>
      <c r="N126" s="129"/>
      <c r="P126" s="125"/>
    </row>
    <row r="127" spans="5:16" s="114" customFormat="1" ht="14.25" x14ac:dyDescent="0.2">
      <c r="E127" s="115"/>
      <c r="F127" s="116"/>
      <c r="G127" s="116"/>
      <c r="H127" s="116"/>
      <c r="I127" s="117"/>
      <c r="J127" s="122"/>
      <c r="K127" s="119"/>
      <c r="L127" s="116"/>
      <c r="M127" s="128"/>
      <c r="N127" s="129"/>
      <c r="P127" s="125"/>
    </row>
    <row r="128" spans="5:16" s="114" customFormat="1" ht="14.25" x14ac:dyDescent="0.2">
      <c r="E128" s="115"/>
      <c r="F128" s="116"/>
      <c r="G128" s="116"/>
      <c r="H128" s="116"/>
      <c r="I128" s="117"/>
      <c r="J128" s="122"/>
      <c r="K128" s="119"/>
      <c r="L128" s="116"/>
      <c r="M128" s="128"/>
      <c r="N128" s="129"/>
      <c r="P128" s="125"/>
    </row>
    <row r="129" spans="5:16" s="114" customFormat="1" ht="14.25" x14ac:dyDescent="0.2">
      <c r="E129" s="115"/>
      <c r="F129" s="116"/>
      <c r="G129" s="116"/>
      <c r="H129" s="116"/>
      <c r="I129" s="117"/>
      <c r="J129" s="122"/>
      <c r="K129" s="119"/>
      <c r="L129" s="116"/>
      <c r="M129" s="128"/>
      <c r="N129" s="129"/>
      <c r="P129" s="125"/>
    </row>
    <row r="130" spans="5:16" s="114" customFormat="1" ht="14.25" x14ac:dyDescent="0.2">
      <c r="E130" s="115"/>
      <c r="F130" s="116"/>
      <c r="G130" s="116"/>
      <c r="H130" s="116"/>
      <c r="I130" s="117"/>
      <c r="J130" s="122"/>
      <c r="K130" s="119"/>
      <c r="L130" s="116"/>
      <c r="M130" s="128"/>
      <c r="N130" s="129"/>
      <c r="P130" s="125"/>
    </row>
    <row r="131" spans="5:16" s="114" customFormat="1" ht="14.25" x14ac:dyDescent="0.2">
      <c r="E131" s="115"/>
      <c r="F131" s="116"/>
      <c r="G131" s="116"/>
      <c r="H131" s="116"/>
      <c r="I131" s="117"/>
      <c r="J131" s="122"/>
      <c r="K131" s="119"/>
      <c r="L131" s="116"/>
      <c r="M131" s="128"/>
      <c r="N131" s="129"/>
      <c r="P131" s="125"/>
    </row>
    <row r="132" spans="5:16" s="114" customFormat="1" ht="14.25" x14ac:dyDescent="0.2">
      <c r="E132" s="115"/>
      <c r="F132" s="116"/>
      <c r="G132" s="116"/>
      <c r="H132" s="116"/>
      <c r="I132" s="117"/>
      <c r="J132" s="122"/>
      <c r="K132" s="119"/>
      <c r="L132" s="116"/>
      <c r="M132" s="128"/>
      <c r="N132" s="129"/>
      <c r="P132" s="125"/>
    </row>
    <row r="133" spans="5:16" s="114" customFormat="1" ht="14.25" x14ac:dyDescent="0.2">
      <c r="E133" s="115"/>
      <c r="F133" s="116"/>
      <c r="G133" s="116"/>
      <c r="H133" s="116"/>
      <c r="I133" s="117"/>
      <c r="J133" s="122"/>
      <c r="K133" s="119"/>
      <c r="L133" s="116"/>
      <c r="M133" s="128"/>
      <c r="N133" s="129"/>
      <c r="P133" s="125"/>
    </row>
    <row r="134" spans="5:16" s="114" customFormat="1" ht="14.25" x14ac:dyDescent="0.2">
      <c r="E134" s="115"/>
      <c r="F134" s="116"/>
      <c r="G134" s="116"/>
      <c r="H134" s="116"/>
      <c r="I134" s="117"/>
      <c r="J134" s="122"/>
      <c r="K134" s="119"/>
      <c r="L134" s="116"/>
      <c r="M134" s="128"/>
      <c r="N134" s="129"/>
      <c r="P134" s="125"/>
    </row>
    <row r="135" spans="5:16" s="114" customFormat="1" ht="14.25" x14ac:dyDescent="0.2">
      <c r="E135" s="115"/>
      <c r="F135" s="116"/>
      <c r="G135" s="116"/>
      <c r="H135" s="116"/>
      <c r="I135" s="117"/>
      <c r="J135" s="122"/>
      <c r="K135" s="119"/>
      <c r="L135" s="116"/>
      <c r="M135" s="128"/>
      <c r="N135" s="129"/>
      <c r="P135" s="125"/>
    </row>
    <row r="136" spans="5:16" s="114" customFormat="1" ht="14.25" x14ac:dyDescent="0.2">
      <c r="E136" s="115"/>
      <c r="F136" s="116"/>
      <c r="G136" s="116"/>
      <c r="H136" s="116"/>
      <c r="I136" s="117"/>
      <c r="J136" s="122"/>
      <c r="K136" s="119"/>
      <c r="L136" s="116"/>
      <c r="M136" s="128"/>
      <c r="N136" s="129"/>
      <c r="P136" s="125"/>
    </row>
    <row r="137" spans="5:16" s="114" customFormat="1" ht="14.25" x14ac:dyDescent="0.2">
      <c r="E137" s="115"/>
      <c r="F137" s="116"/>
      <c r="G137" s="116"/>
      <c r="H137" s="116"/>
      <c r="I137" s="117"/>
      <c r="J137" s="122"/>
      <c r="K137" s="119"/>
      <c r="L137" s="116"/>
      <c r="M137" s="128"/>
      <c r="N137" s="129"/>
      <c r="P137" s="125"/>
    </row>
    <row r="138" spans="5:16" s="114" customFormat="1" ht="14.25" x14ac:dyDescent="0.2">
      <c r="E138" s="115"/>
      <c r="F138" s="116"/>
      <c r="G138" s="116"/>
      <c r="H138" s="116"/>
      <c r="I138" s="117"/>
      <c r="J138" s="122"/>
      <c r="K138" s="119"/>
      <c r="L138" s="116"/>
      <c r="M138" s="128"/>
      <c r="N138" s="129"/>
      <c r="P138" s="125"/>
    </row>
    <row r="139" spans="5:16" s="114" customFormat="1" ht="14.25" x14ac:dyDescent="0.2">
      <c r="E139" s="115"/>
      <c r="F139" s="116"/>
      <c r="G139" s="116"/>
      <c r="H139" s="116"/>
      <c r="I139" s="117"/>
      <c r="J139" s="122"/>
      <c r="K139" s="119"/>
      <c r="L139" s="116"/>
      <c r="M139" s="128"/>
      <c r="N139" s="129"/>
      <c r="P139" s="125"/>
    </row>
    <row r="140" spans="5:16" s="114" customFormat="1" ht="14.25" x14ac:dyDescent="0.2">
      <c r="E140" s="115"/>
      <c r="F140" s="116"/>
      <c r="G140" s="116"/>
      <c r="H140" s="116"/>
      <c r="I140" s="117"/>
      <c r="J140" s="122"/>
      <c r="K140" s="119"/>
      <c r="L140" s="116"/>
      <c r="M140" s="128"/>
      <c r="N140" s="129"/>
      <c r="P140" s="125"/>
    </row>
    <row r="141" spans="5:16" s="114" customFormat="1" ht="14.25" x14ac:dyDescent="0.2">
      <c r="E141" s="115"/>
      <c r="F141" s="116"/>
      <c r="G141" s="116"/>
      <c r="H141" s="116"/>
      <c r="I141" s="117"/>
      <c r="J141" s="122"/>
      <c r="K141" s="119"/>
      <c r="L141" s="116"/>
      <c r="M141" s="128"/>
      <c r="N141" s="129"/>
      <c r="P141" s="125"/>
    </row>
    <row r="142" spans="5:16" s="114" customFormat="1" ht="14.25" x14ac:dyDescent="0.2">
      <c r="E142" s="115"/>
      <c r="F142" s="116"/>
      <c r="G142" s="116"/>
      <c r="H142" s="116"/>
      <c r="I142" s="117"/>
      <c r="J142" s="122"/>
      <c r="K142" s="119"/>
      <c r="L142" s="116"/>
      <c r="M142" s="128"/>
      <c r="N142" s="129"/>
      <c r="P142" s="125"/>
    </row>
    <row r="143" spans="5:16" s="114" customFormat="1" ht="14.25" x14ac:dyDescent="0.2">
      <c r="E143" s="115"/>
      <c r="F143" s="116"/>
      <c r="G143" s="116"/>
      <c r="H143" s="116"/>
      <c r="I143" s="117"/>
      <c r="J143" s="122"/>
      <c r="K143" s="119"/>
      <c r="L143" s="116"/>
      <c r="M143" s="128"/>
      <c r="N143" s="129"/>
      <c r="P143" s="125"/>
    </row>
    <row r="144" spans="5:16" s="114" customFormat="1" ht="14.25" x14ac:dyDescent="0.2">
      <c r="E144" s="115"/>
      <c r="F144" s="116"/>
      <c r="G144" s="116"/>
      <c r="H144" s="116"/>
      <c r="I144" s="117"/>
      <c r="J144" s="122"/>
      <c r="K144" s="119"/>
      <c r="L144" s="116"/>
      <c r="M144" s="128"/>
      <c r="N144" s="129"/>
      <c r="P144" s="125"/>
    </row>
    <row r="145" spans="5:16" s="114" customFormat="1" ht="14.25" x14ac:dyDescent="0.2">
      <c r="E145" s="115"/>
      <c r="F145" s="116"/>
      <c r="G145" s="116"/>
      <c r="H145" s="116"/>
      <c r="I145" s="117"/>
      <c r="J145" s="122"/>
      <c r="K145" s="119"/>
      <c r="L145" s="116"/>
      <c r="M145" s="128"/>
      <c r="N145" s="129"/>
      <c r="P145" s="125"/>
    </row>
    <row r="146" spans="5:16" s="114" customFormat="1" ht="14.25" x14ac:dyDescent="0.2">
      <c r="E146" s="115"/>
      <c r="F146" s="116"/>
      <c r="G146" s="116"/>
      <c r="H146" s="116"/>
      <c r="I146" s="117"/>
      <c r="J146" s="122"/>
      <c r="K146" s="119"/>
      <c r="L146" s="116"/>
      <c r="M146" s="128"/>
      <c r="N146" s="129"/>
      <c r="P146" s="125"/>
    </row>
    <row r="147" spans="5:16" s="114" customFormat="1" ht="14.25" x14ac:dyDescent="0.2">
      <c r="E147" s="115"/>
      <c r="F147" s="116"/>
      <c r="G147" s="116"/>
      <c r="H147" s="116"/>
      <c r="I147" s="117"/>
      <c r="J147" s="122"/>
      <c r="K147" s="119"/>
      <c r="L147" s="116"/>
      <c r="M147" s="128"/>
      <c r="N147" s="129"/>
      <c r="P147" s="125"/>
    </row>
    <row r="148" spans="5:16" s="114" customFormat="1" ht="14.25" x14ac:dyDescent="0.2">
      <c r="E148" s="115"/>
      <c r="F148" s="116"/>
      <c r="G148" s="116"/>
      <c r="H148" s="116"/>
      <c r="I148" s="117"/>
      <c r="J148" s="122"/>
      <c r="K148" s="119"/>
      <c r="L148" s="116"/>
      <c r="M148" s="128"/>
      <c r="N148" s="129"/>
      <c r="P148" s="125"/>
    </row>
    <row r="149" spans="5:16" s="114" customFormat="1" ht="14.25" x14ac:dyDescent="0.2">
      <c r="E149" s="115"/>
      <c r="F149" s="116"/>
      <c r="G149" s="116"/>
      <c r="H149" s="116"/>
      <c r="I149" s="117"/>
      <c r="J149" s="122"/>
      <c r="K149" s="119"/>
      <c r="L149" s="116"/>
      <c r="M149" s="128"/>
      <c r="N149" s="129"/>
      <c r="P149" s="125"/>
    </row>
    <row r="150" spans="5:16" s="114" customFormat="1" ht="14.25" x14ac:dyDescent="0.2">
      <c r="E150" s="115"/>
      <c r="F150" s="116"/>
      <c r="G150" s="116"/>
      <c r="H150" s="116"/>
      <c r="I150" s="117"/>
      <c r="J150" s="122"/>
      <c r="K150" s="119"/>
      <c r="L150" s="116"/>
      <c r="M150" s="128"/>
      <c r="N150" s="129"/>
      <c r="P150" s="125"/>
    </row>
    <row r="151" spans="5:16" s="114" customFormat="1" ht="14.25" x14ac:dyDescent="0.2">
      <c r="E151" s="115"/>
      <c r="F151" s="116"/>
      <c r="G151" s="116"/>
      <c r="H151" s="116"/>
      <c r="I151" s="117"/>
      <c r="J151" s="122"/>
      <c r="K151" s="119"/>
      <c r="L151" s="116"/>
      <c r="M151" s="128"/>
      <c r="N151" s="129"/>
      <c r="P151" s="125"/>
    </row>
    <row r="152" spans="5:16" s="114" customFormat="1" ht="14.25" x14ac:dyDescent="0.2">
      <c r="E152" s="115"/>
      <c r="F152" s="116"/>
      <c r="G152" s="116"/>
      <c r="H152" s="116"/>
      <c r="I152" s="117"/>
      <c r="J152" s="122"/>
      <c r="K152" s="119"/>
      <c r="L152" s="116"/>
      <c r="M152" s="128"/>
      <c r="N152" s="129"/>
      <c r="P152" s="125"/>
    </row>
    <row r="153" spans="5:16" s="114" customFormat="1" ht="14.25" x14ac:dyDescent="0.2">
      <c r="E153" s="115"/>
      <c r="F153" s="116"/>
      <c r="G153" s="116"/>
      <c r="H153" s="116"/>
      <c r="I153" s="117"/>
      <c r="J153" s="122"/>
      <c r="K153" s="119"/>
      <c r="L153" s="116"/>
      <c r="M153" s="128"/>
      <c r="N153" s="129"/>
      <c r="P153" s="125"/>
    </row>
    <row r="154" spans="5:16" s="114" customFormat="1" ht="14.25" x14ac:dyDescent="0.2">
      <c r="E154" s="115"/>
      <c r="F154" s="116"/>
      <c r="G154" s="116"/>
      <c r="H154" s="116"/>
      <c r="I154" s="117"/>
      <c r="J154" s="122"/>
      <c r="K154" s="119"/>
      <c r="L154" s="116"/>
      <c r="M154" s="128"/>
      <c r="N154" s="129"/>
      <c r="P154" s="125"/>
    </row>
    <row r="155" spans="5:16" s="114" customFormat="1" ht="14.25" x14ac:dyDescent="0.2">
      <c r="E155" s="115"/>
      <c r="F155" s="116"/>
      <c r="G155" s="116"/>
      <c r="H155" s="116"/>
      <c r="I155" s="117"/>
      <c r="J155" s="122"/>
      <c r="K155" s="119"/>
      <c r="L155" s="116"/>
      <c r="M155" s="128"/>
      <c r="N155" s="129"/>
      <c r="P155" s="125"/>
    </row>
    <row r="156" spans="5:16" s="114" customFormat="1" ht="14.25" x14ac:dyDescent="0.2">
      <c r="E156" s="115"/>
      <c r="F156" s="116"/>
      <c r="G156" s="116"/>
      <c r="H156" s="116"/>
      <c r="I156" s="117"/>
      <c r="J156" s="122"/>
      <c r="K156" s="119"/>
      <c r="L156" s="116"/>
      <c r="M156" s="128"/>
      <c r="N156" s="129"/>
      <c r="P156" s="125"/>
    </row>
    <row r="157" spans="5:16" s="114" customFormat="1" ht="14.25" x14ac:dyDescent="0.2">
      <c r="E157" s="115"/>
      <c r="F157" s="116"/>
      <c r="G157" s="116"/>
      <c r="H157" s="116"/>
      <c r="I157" s="117"/>
      <c r="J157" s="122"/>
      <c r="K157" s="119"/>
      <c r="L157" s="116"/>
      <c r="M157" s="128"/>
      <c r="N157" s="129"/>
      <c r="P157" s="125"/>
    </row>
    <row r="158" spans="5:16" s="114" customFormat="1" ht="14.25" x14ac:dyDescent="0.2">
      <c r="E158" s="115"/>
      <c r="F158" s="116"/>
      <c r="G158" s="116"/>
      <c r="H158" s="116"/>
      <c r="I158" s="117"/>
      <c r="J158" s="122"/>
      <c r="K158" s="119"/>
      <c r="L158" s="116"/>
      <c r="M158" s="128"/>
      <c r="N158" s="129"/>
      <c r="P158" s="125"/>
    </row>
    <row r="159" spans="5:16" s="114" customFormat="1" ht="14.25" x14ac:dyDescent="0.2">
      <c r="E159" s="115"/>
      <c r="F159" s="116"/>
      <c r="G159" s="116"/>
      <c r="H159" s="116"/>
      <c r="I159" s="117"/>
      <c r="J159" s="122"/>
      <c r="K159" s="119"/>
      <c r="L159" s="116"/>
      <c r="M159" s="128"/>
      <c r="N159" s="129"/>
      <c r="P159" s="125"/>
    </row>
    <row r="160" spans="5:16" s="114" customFormat="1" ht="14.25" x14ac:dyDescent="0.2">
      <c r="E160" s="115"/>
      <c r="F160" s="116"/>
      <c r="G160" s="116"/>
      <c r="H160" s="116"/>
      <c r="I160" s="117"/>
      <c r="J160" s="122"/>
      <c r="K160" s="119"/>
      <c r="L160" s="116"/>
      <c r="M160" s="128"/>
      <c r="N160" s="129"/>
      <c r="P160" s="125"/>
    </row>
    <row r="161" spans="2:16" s="114" customFormat="1" ht="14.25" x14ac:dyDescent="0.2">
      <c r="E161" s="115"/>
      <c r="F161" s="116"/>
      <c r="G161" s="116"/>
      <c r="H161" s="116"/>
      <c r="I161" s="117"/>
      <c r="J161" s="122"/>
      <c r="K161" s="119"/>
      <c r="L161" s="116"/>
      <c r="M161" s="128"/>
      <c r="N161" s="129"/>
      <c r="P161" s="125"/>
    </row>
    <row r="162" spans="2:16" s="114" customFormat="1" ht="14.25" x14ac:dyDescent="0.2">
      <c r="E162" s="115"/>
      <c r="F162" s="116"/>
      <c r="G162" s="116"/>
      <c r="H162" s="116"/>
      <c r="I162" s="117"/>
      <c r="J162" s="122"/>
      <c r="K162" s="119"/>
      <c r="L162" s="116"/>
      <c r="M162" s="128"/>
      <c r="N162" s="129"/>
      <c r="P162" s="125"/>
    </row>
    <row r="163" spans="2:16" s="114" customFormat="1" ht="14.25" x14ac:dyDescent="0.2">
      <c r="E163" s="115"/>
      <c r="F163" s="116"/>
      <c r="G163" s="116"/>
      <c r="H163" s="116"/>
      <c r="I163" s="117"/>
      <c r="J163" s="122"/>
      <c r="K163" s="119"/>
      <c r="L163" s="116"/>
      <c r="M163" s="128"/>
      <c r="N163" s="129"/>
      <c r="P163" s="125"/>
    </row>
    <row r="164" spans="2:16" s="114" customFormat="1" ht="14.25" x14ac:dyDescent="0.2">
      <c r="E164" s="115"/>
      <c r="F164" s="116"/>
      <c r="G164" s="116"/>
      <c r="H164" s="116"/>
      <c r="I164" s="117"/>
      <c r="J164" s="122"/>
      <c r="K164" s="119"/>
      <c r="L164" s="116"/>
      <c r="M164" s="128"/>
      <c r="N164" s="129"/>
      <c r="P164" s="125"/>
    </row>
    <row r="165" spans="2:16" s="114" customFormat="1" ht="14.25" x14ac:dyDescent="0.2">
      <c r="E165" s="115"/>
      <c r="F165" s="116"/>
      <c r="G165" s="116"/>
      <c r="H165" s="116"/>
      <c r="I165" s="117"/>
      <c r="J165" s="122"/>
      <c r="K165" s="119"/>
      <c r="L165" s="116"/>
      <c r="M165" s="128"/>
      <c r="N165" s="129"/>
      <c r="P165" s="125"/>
    </row>
    <row r="166" spans="2:16" s="114" customFormat="1" ht="14.25" x14ac:dyDescent="0.2">
      <c r="E166" s="115"/>
      <c r="F166" s="116"/>
      <c r="G166" s="116"/>
      <c r="H166" s="116"/>
      <c r="I166" s="117"/>
      <c r="J166" s="122"/>
      <c r="K166" s="119"/>
      <c r="L166" s="116"/>
      <c r="M166" s="128"/>
      <c r="N166" s="129"/>
      <c r="P166" s="125"/>
    </row>
    <row r="167" spans="2:16" s="114" customFormat="1" ht="14.25" x14ac:dyDescent="0.2">
      <c r="E167" s="115"/>
      <c r="F167" s="116"/>
      <c r="G167" s="116"/>
      <c r="H167" s="116"/>
      <c r="I167" s="117"/>
      <c r="J167" s="122"/>
      <c r="K167" s="119"/>
      <c r="L167" s="116"/>
      <c r="M167" s="128"/>
      <c r="N167" s="129"/>
      <c r="P167" s="125"/>
    </row>
    <row r="168" spans="2:16" s="114" customFormat="1" ht="14.25" x14ac:dyDescent="0.2">
      <c r="E168" s="115"/>
      <c r="F168" s="116"/>
      <c r="G168" s="116"/>
      <c r="H168" s="116"/>
      <c r="I168" s="117"/>
      <c r="J168" s="122"/>
      <c r="K168" s="119"/>
      <c r="L168" s="116"/>
      <c r="M168" s="128"/>
      <c r="N168" s="129"/>
      <c r="P168" s="125"/>
    </row>
    <row r="169" spans="2:16" x14ac:dyDescent="0.25">
      <c r="B169" s="114"/>
      <c r="C169" s="114"/>
      <c r="D169" s="114"/>
      <c r="E169" s="115"/>
      <c r="F169" s="116"/>
      <c r="G169" s="116"/>
      <c r="H169" s="116"/>
      <c r="I169" s="117"/>
      <c r="J169" s="122"/>
      <c r="K169" s="119"/>
      <c r="L169" s="116"/>
      <c r="M169" s="128"/>
      <c r="N169" s="129"/>
      <c r="O169" s="114"/>
      <c r="P169" s="125"/>
    </row>
    <row r="170" spans="2:16" x14ac:dyDescent="0.25">
      <c r="B170" s="114"/>
      <c r="C170" s="114"/>
      <c r="D170" s="114"/>
      <c r="E170" s="115"/>
      <c r="F170" s="116"/>
      <c r="G170" s="116"/>
      <c r="H170" s="116"/>
      <c r="I170" s="117"/>
      <c r="J170" s="122"/>
      <c r="K170" s="119"/>
      <c r="L170" s="116"/>
      <c r="M170" s="128"/>
      <c r="N170" s="129"/>
      <c r="O170" s="114"/>
      <c r="P170" s="125"/>
    </row>
    <row r="171" spans="2:16" x14ac:dyDescent="0.25">
      <c r="K171" s="119"/>
      <c r="L171" s="116"/>
      <c r="M171" s="128"/>
      <c r="N171" s="129"/>
      <c r="O171" s="114"/>
      <c r="P171" s="125"/>
    </row>
    <row r="172" spans="2:16" x14ac:dyDescent="0.25">
      <c r="K172" s="119"/>
      <c r="L172" s="116"/>
      <c r="M172" s="128"/>
      <c r="N172" s="129"/>
      <c r="O172" s="114"/>
    </row>
    <row r="173" spans="2:16" x14ac:dyDescent="0.25">
      <c r="K173" s="119"/>
      <c r="L173" s="116"/>
      <c r="M173" s="128"/>
      <c r="N173" s="129"/>
      <c r="O173" s="114"/>
    </row>
    <row r="174" spans="2:16" x14ac:dyDescent="0.25">
      <c r="K174" s="119"/>
      <c r="L174" s="116"/>
      <c r="M174" s="128"/>
      <c r="N174" s="129"/>
      <c r="O174" s="114"/>
    </row>
    <row r="175" spans="2:16" x14ac:dyDescent="0.25">
      <c r="K175" s="119"/>
      <c r="L175" s="116"/>
      <c r="M175" s="128"/>
      <c r="N175" s="129"/>
      <c r="O175" s="114"/>
    </row>
    <row r="176" spans="2:16" x14ac:dyDescent="0.25">
      <c r="L176" s="116"/>
      <c r="M176" s="128"/>
      <c r="N176" s="129"/>
      <c r="O176" s="114"/>
    </row>
    <row r="177" spans="12:15" x14ac:dyDescent="0.25">
      <c r="L177" s="116"/>
      <c r="M177" s="128"/>
      <c r="N177" s="129"/>
      <c r="O177" s="114"/>
    </row>
    <row r="178" spans="12:15" x14ac:dyDescent="0.25">
      <c r="L178" s="116"/>
      <c r="M178" s="128"/>
      <c r="N178" s="129"/>
      <c r="O178" s="114"/>
    </row>
    <row r="179" spans="12:15" x14ac:dyDescent="0.25">
      <c r="L179" s="116"/>
      <c r="M179" s="128"/>
      <c r="N179" s="129"/>
      <c r="O179" s="114"/>
    </row>
    <row r="180" spans="12:15" x14ac:dyDescent="0.25">
      <c r="L180" s="116"/>
      <c r="M180" s="128"/>
      <c r="N180" s="129"/>
      <c r="O180" s="114"/>
    </row>
  </sheetData>
  <mergeCells count="3">
    <mergeCell ref="C2:J2"/>
    <mergeCell ref="F3:G3"/>
    <mergeCell ref="L3:O3"/>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85"/>
  <sheetViews>
    <sheetView workbookViewId="0">
      <selection activeCell="F57" sqref="F57"/>
    </sheetView>
  </sheetViews>
  <sheetFormatPr defaultColWidth="8.85546875" defaultRowHeight="15" x14ac:dyDescent="0.25"/>
  <cols>
    <col min="1" max="1" width="7" style="3" customWidth="1"/>
    <col min="2" max="2" width="90" style="3" customWidth="1"/>
    <col min="3" max="3" width="13.140625" style="30" customWidth="1"/>
    <col min="4" max="4" width="11.42578125" style="28" customWidth="1"/>
    <col min="5" max="5" width="10.140625" style="1" customWidth="1"/>
    <col min="6" max="6" width="8.7109375" style="9"/>
  </cols>
  <sheetData>
    <row r="1" spans="1:16384" s="14" customFormat="1" ht="12.75" x14ac:dyDescent="0.2">
      <c r="A1" s="182" t="s">
        <v>33</v>
      </c>
      <c r="B1" s="183"/>
      <c r="C1" s="184"/>
      <c r="D1" s="13"/>
      <c r="E1" s="13"/>
      <c r="F1" s="20"/>
    </row>
    <row r="2" spans="1:16384" s="14" customFormat="1" ht="12.75" x14ac:dyDescent="0.2">
      <c r="A2" s="16" t="s">
        <v>12</v>
      </c>
      <c r="B2" s="17"/>
      <c r="C2" s="184"/>
      <c r="D2" s="177"/>
      <c r="E2" s="18"/>
      <c r="F2" s="20"/>
    </row>
    <row r="3" spans="1:16384" s="14" customFormat="1" ht="12.75" x14ac:dyDescent="0.2">
      <c r="A3" s="22" t="s">
        <v>23</v>
      </c>
      <c r="B3" s="17"/>
      <c r="C3" s="185">
        <v>0</v>
      </c>
      <c r="E3" s="18"/>
      <c r="F3" s="20"/>
    </row>
    <row r="4" spans="1:16384" s="14" customFormat="1" ht="12.75" x14ac:dyDescent="0.2">
      <c r="A4" s="22" t="s">
        <v>22</v>
      </c>
      <c r="B4" s="17"/>
      <c r="C4" s="185">
        <v>0</v>
      </c>
      <c r="D4" s="177"/>
      <c r="E4" s="18"/>
      <c r="F4" s="20"/>
    </row>
    <row r="5" spans="1:16384" s="14" customFormat="1" ht="12.75" x14ac:dyDescent="0.2">
      <c r="A5" s="182"/>
      <c r="B5" s="21"/>
      <c r="C5" s="187">
        <f>SUM(C3:C4)</f>
        <v>0</v>
      </c>
      <c r="E5" s="13"/>
      <c r="F5" s="20"/>
    </row>
    <row r="6" spans="1:16384" s="14" customFormat="1" ht="12.75" x14ac:dyDescent="0.2">
      <c r="A6" s="188" t="s">
        <v>465</v>
      </c>
      <c r="B6" s="21"/>
      <c r="C6" s="189"/>
      <c r="E6" s="13"/>
      <c r="F6" s="20"/>
    </row>
    <row r="7" spans="1:16384" s="14" customFormat="1" ht="12.75" x14ac:dyDescent="0.2">
      <c r="A7" s="188"/>
      <c r="B7" s="21" t="s">
        <v>64</v>
      </c>
      <c r="C7" s="189">
        <v>1282.5</v>
      </c>
      <c r="E7" s="13"/>
      <c r="F7" s="20"/>
    </row>
    <row r="8" spans="1:16384" s="14" customFormat="1" ht="13.5" thickBot="1" x14ac:dyDescent="0.25">
      <c r="A8" s="188"/>
      <c r="B8" s="21"/>
      <c r="C8" s="190"/>
      <c r="D8" s="187">
        <f>SUM(C5:C7)</f>
        <v>1282.5</v>
      </c>
      <c r="E8" s="13"/>
      <c r="F8" s="20"/>
    </row>
    <row r="9" spans="1:16384" s="14" customFormat="1" ht="27" thickTop="1" thickBot="1" x14ac:dyDescent="0.25">
      <c r="A9" s="12"/>
      <c r="B9" s="209" t="s">
        <v>312</v>
      </c>
      <c r="C9" s="184"/>
      <c r="D9" s="177"/>
      <c r="E9" s="13"/>
      <c r="F9" s="20"/>
    </row>
    <row r="10" spans="1:16384" s="14" customFormat="1" ht="13.5" thickTop="1" x14ac:dyDescent="0.2">
      <c r="A10" s="182"/>
      <c r="B10" s="21"/>
      <c r="C10" s="186"/>
      <c r="D10" s="13"/>
      <c r="E10" s="13"/>
      <c r="F10" s="20"/>
    </row>
    <row r="11" spans="1:16384" s="14" customFormat="1" ht="12.75" x14ac:dyDescent="0.2">
      <c r="A11" s="16" t="s">
        <v>303</v>
      </c>
      <c r="B11" s="17"/>
      <c r="C11" s="186"/>
      <c r="D11" s="177"/>
      <c r="E11" s="18"/>
      <c r="F11" s="20"/>
    </row>
    <row r="12" spans="1:16384" s="14" customFormat="1" ht="12.75" x14ac:dyDescent="0.2">
      <c r="A12" s="15" t="s">
        <v>60</v>
      </c>
      <c r="B12" s="17"/>
      <c r="C12" s="186"/>
      <c r="D12" s="177"/>
      <c r="E12" s="18"/>
      <c r="F12" s="20"/>
    </row>
    <row r="13" spans="1:16384" s="14" customFormat="1" ht="12.75" x14ac:dyDescent="0.2">
      <c r="A13" s="15"/>
      <c r="B13" s="19" t="s">
        <v>466</v>
      </c>
      <c r="C13" s="199">
        <v>1100</v>
      </c>
      <c r="D13" s="177"/>
      <c r="E13" s="18"/>
      <c r="F13" s="20"/>
    </row>
    <row r="14" spans="1:16384" s="14" customFormat="1" ht="12.75" x14ac:dyDescent="0.2">
      <c r="A14" s="15"/>
      <c r="B14" s="19" t="s">
        <v>477</v>
      </c>
      <c r="C14" s="199">
        <v>1100</v>
      </c>
      <c r="D14" s="177"/>
      <c r="E14" s="18"/>
      <c r="F14" s="20"/>
    </row>
    <row r="15" spans="1:16384" s="14" customFormat="1" ht="12.75" x14ac:dyDescent="0.2">
      <c r="A15" s="296"/>
      <c r="B15" s="19" t="s">
        <v>467</v>
      </c>
      <c r="C15" s="739">
        <v>1100</v>
      </c>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c r="AW15" s="296"/>
      <c r="AX15" s="296"/>
      <c r="AY15" s="296"/>
      <c r="AZ15" s="296"/>
      <c r="BA15" s="296"/>
      <c r="BB15" s="296"/>
      <c r="BC15" s="296"/>
      <c r="BD15" s="296"/>
      <c r="BE15" s="296"/>
      <c r="BF15" s="296"/>
      <c r="BG15" s="296"/>
      <c r="BH15" s="296"/>
      <c r="BI15" s="296"/>
      <c r="BJ15" s="296"/>
      <c r="BK15" s="296"/>
      <c r="BL15" s="296"/>
      <c r="BM15" s="296"/>
      <c r="BN15" s="296"/>
      <c r="BO15" s="296"/>
      <c r="BP15" s="296"/>
      <c r="BQ15" s="296"/>
      <c r="BR15" s="296"/>
      <c r="BS15" s="296"/>
      <c r="BT15" s="296"/>
      <c r="BU15" s="296"/>
      <c r="BV15" s="296"/>
      <c r="BW15" s="296"/>
      <c r="BX15" s="296"/>
      <c r="BY15" s="296"/>
      <c r="BZ15" s="296"/>
      <c r="CA15" s="296"/>
      <c r="CB15" s="296"/>
      <c r="CC15" s="296"/>
      <c r="CD15" s="296"/>
      <c r="CE15" s="296"/>
      <c r="CF15" s="296"/>
      <c r="CG15" s="296"/>
      <c r="CH15" s="296"/>
      <c r="CI15" s="296"/>
      <c r="CJ15" s="296"/>
      <c r="CK15" s="296"/>
      <c r="CL15" s="296"/>
      <c r="CM15" s="296"/>
      <c r="CN15" s="296"/>
      <c r="CO15" s="296"/>
      <c r="CP15" s="296"/>
      <c r="CQ15" s="296"/>
      <c r="CR15" s="296"/>
      <c r="CS15" s="296"/>
      <c r="CT15" s="296"/>
      <c r="CU15" s="296"/>
      <c r="CV15" s="296"/>
      <c r="CW15" s="296"/>
      <c r="CX15" s="296"/>
      <c r="CY15" s="296"/>
      <c r="CZ15" s="296"/>
      <c r="DA15" s="296"/>
      <c r="DB15" s="296"/>
      <c r="DC15" s="296"/>
      <c r="DD15" s="296"/>
      <c r="DE15" s="296"/>
      <c r="DF15" s="296"/>
      <c r="DG15" s="296"/>
      <c r="DH15" s="296"/>
      <c r="DI15" s="296"/>
      <c r="DJ15" s="296"/>
      <c r="DK15" s="296"/>
      <c r="DL15" s="296"/>
      <c r="DM15" s="296"/>
      <c r="DN15" s="296"/>
      <c r="DO15" s="296"/>
      <c r="DP15" s="296"/>
      <c r="DQ15" s="296"/>
      <c r="DR15" s="296"/>
      <c r="DS15" s="296"/>
      <c r="DT15" s="296"/>
      <c r="DU15" s="296"/>
      <c r="DV15" s="296"/>
      <c r="DW15" s="296"/>
      <c r="DX15" s="296"/>
      <c r="DY15" s="296"/>
      <c r="DZ15" s="296"/>
      <c r="EA15" s="296"/>
      <c r="EB15" s="296"/>
      <c r="EC15" s="296"/>
      <c r="ED15" s="296"/>
      <c r="EE15" s="296"/>
      <c r="EF15" s="296"/>
      <c r="EG15" s="296"/>
      <c r="EH15" s="296"/>
      <c r="EI15" s="296"/>
      <c r="EJ15" s="296"/>
      <c r="EK15" s="296"/>
      <c r="EL15" s="296"/>
      <c r="EM15" s="296"/>
      <c r="EN15" s="296"/>
      <c r="EO15" s="296"/>
      <c r="EP15" s="296"/>
      <c r="EQ15" s="296"/>
      <c r="ER15" s="296"/>
      <c r="ES15" s="296"/>
      <c r="ET15" s="296"/>
      <c r="EU15" s="296"/>
      <c r="EV15" s="296"/>
      <c r="EW15" s="296"/>
      <c r="EX15" s="296"/>
      <c r="EY15" s="296"/>
      <c r="EZ15" s="296"/>
      <c r="FA15" s="296"/>
      <c r="FB15" s="296"/>
      <c r="FC15" s="296"/>
      <c r="FD15" s="296"/>
      <c r="FE15" s="296"/>
      <c r="FF15" s="296"/>
      <c r="FG15" s="296"/>
      <c r="FH15" s="296"/>
      <c r="FI15" s="296"/>
      <c r="FJ15" s="296"/>
      <c r="FK15" s="296"/>
      <c r="FL15" s="296"/>
      <c r="FM15" s="296"/>
      <c r="FN15" s="296"/>
      <c r="FO15" s="296"/>
      <c r="FP15" s="296"/>
      <c r="FQ15" s="296"/>
      <c r="FR15" s="296"/>
      <c r="FS15" s="296"/>
      <c r="FT15" s="296"/>
      <c r="FU15" s="296"/>
      <c r="FV15" s="296"/>
      <c r="FW15" s="296"/>
      <c r="FX15" s="296"/>
      <c r="FY15" s="296"/>
      <c r="FZ15" s="296"/>
      <c r="GA15" s="296"/>
      <c r="GB15" s="296"/>
      <c r="GC15" s="296"/>
      <c r="GD15" s="296"/>
      <c r="GE15" s="296"/>
      <c r="GF15" s="296"/>
      <c r="GG15" s="296"/>
      <c r="GH15" s="296"/>
      <c r="GI15" s="296"/>
      <c r="GJ15" s="296"/>
      <c r="GK15" s="296"/>
      <c r="GL15" s="296"/>
      <c r="GM15" s="296"/>
      <c r="GN15" s="296"/>
      <c r="GO15" s="296"/>
      <c r="GP15" s="296"/>
      <c r="GQ15" s="296"/>
      <c r="GR15" s="296"/>
      <c r="GS15" s="296"/>
      <c r="GT15" s="296"/>
      <c r="GU15" s="296"/>
      <c r="GV15" s="296"/>
      <c r="GW15" s="296"/>
      <c r="GX15" s="296"/>
      <c r="GY15" s="296"/>
      <c r="GZ15" s="296"/>
      <c r="HA15" s="296"/>
      <c r="HB15" s="296"/>
      <c r="HC15" s="296"/>
      <c r="HD15" s="296"/>
      <c r="HE15" s="296"/>
      <c r="HF15" s="296"/>
      <c r="HG15" s="296"/>
      <c r="HH15" s="296"/>
      <c r="HI15" s="296"/>
      <c r="HJ15" s="296"/>
      <c r="HK15" s="296"/>
      <c r="HL15" s="296"/>
      <c r="HM15" s="296"/>
      <c r="HN15" s="296"/>
      <c r="HO15" s="296"/>
      <c r="HP15" s="296"/>
      <c r="HQ15" s="296"/>
      <c r="HR15" s="296"/>
      <c r="HS15" s="296"/>
      <c r="HT15" s="296"/>
      <c r="HU15" s="296"/>
      <c r="HV15" s="296"/>
      <c r="HW15" s="296"/>
      <c r="HX15" s="296"/>
      <c r="HY15" s="296"/>
      <c r="HZ15" s="296"/>
      <c r="IA15" s="296"/>
      <c r="IB15" s="296"/>
      <c r="IC15" s="296"/>
      <c r="ID15" s="296"/>
      <c r="IE15" s="296"/>
      <c r="IF15" s="296"/>
      <c r="IG15" s="296"/>
      <c r="IH15" s="296"/>
      <c r="II15" s="296"/>
      <c r="IJ15" s="296"/>
      <c r="IK15" s="296"/>
      <c r="IL15" s="296"/>
      <c r="IM15" s="296"/>
      <c r="IN15" s="296"/>
      <c r="IO15" s="296"/>
      <c r="IP15" s="296"/>
      <c r="IQ15" s="296"/>
      <c r="IR15" s="296"/>
      <c r="IS15" s="296"/>
      <c r="IT15" s="296"/>
      <c r="IU15" s="296"/>
      <c r="IV15" s="296"/>
      <c r="IW15" s="296"/>
      <c r="IX15" s="296"/>
      <c r="IY15" s="296"/>
      <c r="IZ15" s="296"/>
      <c r="JA15" s="296"/>
      <c r="JB15" s="296"/>
      <c r="JC15" s="296"/>
      <c r="JD15" s="296"/>
      <c r="JE15" s="296"/>
      <c r="JF15" s="296"/>
      <c r="JG15" s="296"/>
      <c r="JH15" s="296"/>
      <c r="JI15" s="296"/>
      <c r="JJ15" s="296"/>
      <c r="JK15" s="296"/>
      <c r="JL15" s="296"/>
      <c r="JM15" s="296"/>
      <c r="JN15" s="296"/>
      <c r="JO15" s="296"/>
      <c r="JP15" s="296"/>
      <c r="JQ15" s="296"/>
      <c r="JR15" s="296"/>
      <c r="JS15" s="296"/>
      <c r="JT15" s="296"/>
      <c r="JU15" s="296"/>
      <c r="JV15" s="296"/>
      <c r="JW15" s="296"/>
      <c r="JX15" s="296"/>
      <c r="JY15" s="296"/>
      <c r="JZ15" s="296"/>
      <c r="KA15" s="296"/>
      <c r="KB15" s="296"/>
      <c r="KC15" s="296"/>
      <c r="KD15" s="296"/>
      <c r="KE15" s="296"/>
      <c r="KF15" s="296"/>
      <c r="KG15" s="296"/>
      <c r="KH15" s="296"/>
      <c r="KI15" s="296"/>
      <c r="KJ15" s="296"/>
      <c r="KK15" s="296"/>
      <c r="KL15" s="296"/>
      <c r="KM15" s="296"/>
      <c r="KN15" s="296"/>
      <c r="KO15" s="296"/>
      <c r="KP15" s="296"/>
      <c r="KQ15" s="296"/>
      <c r="KR15" s="296"/>
      <c r="KS15" s="296"/>
      <c r="KT15" s="296"/>
      <c r="KU15" s="296"/>
      <c r="KV15" s="296"/>
      <c r="KW15" s="296"/>
      <c r="KX15" s="296"/>
      <c r="KY15" s="296"/>
      <c r="KZ15" s="296"/>
      <c r="LA15" s="296"/>
      <c r="LB15" s="296"/>
      <c r="LC15" s="296"/>
      <c r="LD15" s="296"/>
      <c r="LE15" s="296"/>
      <c r="LF15" s="296"/>
      <c r="LG15" s="296"/>
      <c r="LH15" s="296"/>
      <c r="LI15" s="296"/>
      <c r="LJ15" s="296"/>
      <c r="LK15" s="296"/>
      <c r="LL15" s="296"/>
      <c r="LM15" s="296"/>
      <c r="LN15" s="296"/>
      <c r="LO15" s="296"/>
      <c r="LP15" s="296"/>
      <c r="LQ15" s="296"/>
      <c r="LR15" s="296"/>
      <c r="LS15" s="296"/>
      <c r="LT15" s="296"/>
      <c r="LU15" s="296"/>
      <c r="LV15" s="296"/>
      <c r="LW15" s="296"/>
      <c r="LX15" s="296"/>
      <c r="LY15" s="296"/>
      <c r="LZ15" s="296"/>
      <c r="MA15" s="296"/>
      <c r="MB15" s="296"/>
      <c r="MC15" s="296"/>
      <c r="MD15" s="296"/>
      <c r="ME15" s="296"/>
      <c r="MF15" s="296"/>
      <c r="MG15" s="296"/>
      <c r="MH15" s="296"/>
      <c r="MI15" s="296"/>
      <c r="MJ15" s="296"/>
      <c r="MK15" s="296"/>
      <c r="ML15" s="296"/>
      <c r="MM15" s="296"/>
      <c r="MN15" s="296"/>
      <c r="MO15" s="296"/>
      <c r="MP15" s="296"/>
      <c r="MQ15" s="296"/>
      <c r="MR15" s="296"/>
      <c r="MS15" s="296"/>
      <c r="MT15" s="296"/>
      <c r="MU15" s="296"/>
      <c r="MV15" s="296"/>
      <c r="MW15" s="296"/>
      <c r="MX15" s="296"/>
      <c r="MY15" s="296"/>
      <c r="MZ15" s="296"/>
      <c r="NA15" s="296"/>
      <c r="NB15" s="296"/>
      <c r="NC15" s="296"/>
      <c r="ND15" s="296"/>
      <c r="NE15" s="296"/>
      <c r="NF15" s="296"/>
      <c r="NG15" s="296"/>
      <c r="NH15" s="296"/>
      <c r="NI15" s="296"/>
      <c r="NJ15" s="296"/>
      <c r="NK15" s="296"/>
      <c r="NL15" s="296"/>
      <c r="NM15" s="296"/>
      <c r="NN15" s="296"/>
      <c r="NO15" s="296"/>
      <c r="NP15" s="296"/>
      <c r="NQ15" s="296"/>
      <c r="NR15" s="296"/>
      <c r="NS15" s="296"/>
      <c r="NT15" s="296"/>
      <c r="NU15" s="296"/>
      <c r="NV15" s="296"/>
      <c r="NW15" s="296"/>
      <c r="NX15" s="296"/>
      <c r="NY15" s="296"/>
      <c r="NZ15" s="296"/>
      <c r="OA15" s="296"/>
      <c r="OB15" s="296"/>
      <c r="OC15" s="296"/>
      <c r="OD15" s="296"/>
      <c r="OE15" s="296"/>
      <c r="OF15" s="296"/>
      <c r="OG15" s="296"/>
      <c r="OH15" s="296"/>
      <c r="OI15" s="296"/>
      <c r="OJ15" s="296"/>
      <c r="OK15" s="296"/>
      <c r="OL15" s="296"/>
      <c r="OM15" s="296"/>
      <c r="ON15" s="296"/>
      <c r="OO15" s="296"/>
      <c r="OP15" s="296"/>
      <c r="OQ15" s="296"/>
      <c r="OR15" s="296"/>
      <c r="OS15" s="296"/>
      <c r="OT15" s="296"/>
      <c r="OU15" s="296"/>
      <c r="OV15" s="296"/>
      <c r="OW15" s="296"/>
      <c r="OX15" s="296"/>
      <c r="OY15" s="296"/>
      <c r="OZ15" s="296"/>
      <c r="PA15" s="296"/>
      <c r="PB15" s="296"/>
      <c r="PC15" s="296"/>
      <c r="PD15" s="296"/>
      <c r="PE15" s="296"/>
      <c r="PF15" s="296"/>
      <c r="PG15" s="296"/>
      <c r="PH15" s="296"/>
      <c r="PI15" s="296"/>
      <c r="PJ15" s="296"/>
      <c r="PK15" s="296"/>
      <c r="PL15" s="296"/>
      <c r="PM15" s="296"/>
      <c r="PN15" s="296"/>
      <c r="PO15" s="296"/>
      <c r="PP15" s="296"/>
      <c r="PQ15" s="296"/>
      <c r="PR15" s="296"/>
      <c r="PS15" s="296"/>
      <c r="PT15" s="296"/>
      <c r="PU15" s="296"/>
      <c r="PV15" s="296"/>
      <c r="PW15" s="296"/>
      <c r="PX15" s="296"/>
      <c r="PY15" s="296"/>
      <c r="PZ15" s="296"/>
      <c r="QA15" s="296"/>
      <c r="QB15" s="296"/>
      <c r="QC15" s="296"/>
      <c r="QD15" s="296"/>
      <c r="QE15" s="296"/>
      <c r="QF15" s="296"/>
      <c r="QG15" s="296"/>
      <c r="QH15" s="296"/>
      <c r="QI15" s="296"/>
      <c r="QJ15" s="296"/>
      <c r="QK15" s="296"/>
      <c r="QL15" s="296"/>
      <c r="QM15" s="296"/>
      <c r="QN15" s="296"/>
      <c r="QO15" s="296"/>
      <c r="QP15" s="296"/>
      <c r="QQ15" s="296"/>
      <c r="QR15" s="296"/>
      <c r="QS15" s="296"/>
      <c r="QT15" s="296"/>
      <c r="QU15" s="296"/>
      <c r="QV15" s="296"/>
      <c r="QW15" s="296"/>
      <c r="QX15" s="296"/>
      <c r="QY15" s="296"/>
      <c r="QZ15" s="296"/>
      <c r="RA15" s="296"/>
      <c r="RB15" s="296"/>
      <c r="RC15" s="296"/>
      <c r="RD15" s="296"/>
      <c r="RE15" s="296"/>
      <c r="RF15" s="296"/>
      <c r="RG15" s="296"/>
      <c r="RH15" s="296"/>
      <c r="RI15" s="296"/>
      <c r="RJ15" s="296"/>
      <c r="RK15" s="296"/>
      <c r="RL15" s="296"/>
      <c r="RM15" s="296"/>
      <c r="RN15" s="296"/>
      <c r="RO15" s="296"/>
      <c r="RP15" s="296"/>
      <c r="RQ15" s="296"/>
      <c r="RR15" s="296"/>
      <c r="RS15" s="296"/>
      <c r="RT15" s="296"/>
      <c r="RU15" s="296"/>
      <c r="RV15" s="296"/>
      <c r="RW15" s="296"/>
      <c r="RX15" s="296"/>
      <c r="RY15" s="296"/>
      <c r="RZ15" s="296"/>
      <c r="SA15" s="296"/>
      <c r="SB15" s="296"/>
      <c r="SC15" s="296"/>
      <c r="SD15" s="296"/>
      <c r="SE15" s="296"/>
      <c r="SF15" s="296"/>
      <c r="SG15" s="296"/>
      <c r="SH15" s="296"/>
      <c r="SI15" s="296"/>
      <c r="SJ15" s="296"/>
      <c r="SK15" s="296"/>
      <c r="SL15" s="296"/>
      <c r="SM15" s="296"/>
      <c r="SN15" s="296"/>
      <c r="SO15" s="296"/>
      <c r="SP15" s="296"/>
      <c r="SQ15" s="296"/>
      <c r="SR15" s="296"/>
      <c r="SS15" s="296"/>
      <c r="ST15" s="296"/>
      <c r="SU15" s="296"/>
      <c r="SV15" s="296"/>
      <c r="SW15" s="296"/>
      <c r="SX15" s="296"/>
      <c r="SY15" s="296"/>
      <c r="SZ15" s="296"/>
      <c r="TA15" s="296"/>
      <c r="TB15" s="296"/>
      <c r="TC15" s="296"/>
      <c r="TD15" s="296"/>
      <c r="TE15" s="296"/>
      <c r="TF15" s="296"/>
      <c r="TG15" s="296"/>
      <c r="TH15" s="296"/>
      <c r="TI15" s="296"/>
      <c r="TJ15" s="296"/>
      <c r="TK15" s="296"/>
      <c r="TL15" s="296"/>
      <c r="TM15" s="296"/>
      <c r="TN15" s="296"/>
      <c r="TO15" s="296"/>
      <c r="TP15" s="296"/>
      <c r="TQ15" s="296"/>
      <c r="TR15" s="296"/>
      <c r="TS15" s="296"/>
      <c r="TT15" s="296"/>
      <c r="TU15" s="296"/>
      <c r="TV15" s="296"/>
      <c r="TW15" s="296"/>
      <c r="TX15" s="296"/>
      <c r="TY15" s="296"/>
      <c r="TZ15" s="296"/>
      <c r="UA15" s="296"/>
      <c r="UB15" s="296"/>
      <c r="UC15" s="296"/>
      <c r="UD15" s="296"/>
      <c r="UE15" s="296"/>
      <c r="UF15" s="296"/>
      <c r="UG15" s="296"/>
      <c r="UH15" s="296"/>
      <c r="UI15" s="296"/>
      <c r="UJ15" s="296"/>
      <c r="UK15" s="296"/>
      <c r="UL15" s="296"/>
      <c r="UM15" s="296"/>
      <c r="UN15" s="296"/>
      <c r="UO15" s="296"/>
      <c r="UP15" s="296"/>
      <c r="UQ15" s="296"/>
      <c r="UR15" s="296"/>
      <c r="US15" s="296"/>
      <c r="UT15" s="296"/>
      <c r="UU15" s="296"/>
      <c r="UV15" s="296"/>
      <c r="UW15" s="296"/>
      <c r="UX15" s="296"/>
      <c r="UY15" s="296"/>
      <c r="UZ15" s="296"/>
      <c r="VA15" s="296"/>
      <c r="VB15" s="296"/>
      <c r="VC15" s="296"/>
      <c r="VD15" s="296"/>
      <c r="VE15" s="296"/>
      <c r="VF15" s="296"/>
      <c r="VG15" s="296"/>
      <c r="VH15" s="296"/>
      <c r="VI15" s="296"/>
      <c r="VJ15" s="296"/>
      <c r="VK15" s="296"/>
      <c r="VL15" s="296"/>
      <c r="VM15" s="296"/>
      <c r="VN15" s="296"/>
      <c r="VO15" s="296"/>
      <c r="VP15" s="296"/>
      <c r="VQ15" s="296"/>
      <c r="VR15" s="296"/>
      <c r="VS15" s="296"/>
      <c r="VT15" s="296"/>
      <c r="VU15" s="296"/>
      <c r="VV15" s="296"/>
      <c r="VW15" s="296"/>
      <c r="VX15" s="296"/>
      <c r="VY15" s="296"/>
      <c r="VZ15" s="296"/>
      <c r="WA15" s="296"/>
      <c r="WB15" s="296"/>
      <c r="WC15" s="296"/>
      <c r="WD15" s="296"/>
      <c r="WE15" s="296"/>
      <c r="WF15" s="296"/>
      <c r="WG15" s="296"/>
      <c r="WH15" s="296"/>
      <c r="WI15" s="296"/>
      <c r="WJ15" s="296"/>
      <c r="WK15" s="296"/>
      <c r="WL15" s="296"/>
      <c r="WM15" s="296"/>
      <c r="WN15" s="296"/>
      <c r="WO15" s="296"/>
      <c r="WP15" s="296"/>
      <c r="WQ15" s="296"/>
      <c r="WR15" s="296"/>
      <c r="WS15" s="296"/>
      <c r="WT15" s="296"/>
      <c r="WU15" s="296"/>
      <c r="WV15" s="296"/>
      <c r="WW15" s="296"/>
      <c r="WX15" s="296"/>
      <c r="WY15" s="296"/>
      <c r="WZ15" s="296"/>
      <c r="XA15" s="296"/>
      <c r="XB15" s="296"/>
      <c r="XC15" s="296"/>
      <c r="XD15" s="296"/>
      <c r="XE15" s="296"/>
      <c r="XF15" s="296"/>
      <c r="XG15" s="296"/>
      <c r="XH15" s="296"/>
      <c r="XI15" s="296"/>
      <c r="XJ15" s="296"/>
      <c r="XK15" s="296"/>
      <c r="XL15" s="296"/>
      <c r="XM15" s="296"/>
      <c r="XN15" s="296"/>
      <c r="XO15" s="296"/>
      <c r="XP15" s="296"/>
      <c r="XQ15" s="296"/>
      <c r="XR15" s="296"/>
      <c r="XS15" s="296"/>
      <c r="XT15" s="296"/>
      <c r="XU15" s="296"/>
      <c r="XV15" s="296"/>
      <c r="XW15" s="296"/>
      <c r="XX15" s="296"/>
      <c r="XY15" s="296"/>
      <c r="XZ15" s="296"/>
      <c r="YA15" s="296"/>
      <c r="YB15" s="296"/>
      <c r="YC15" s="296"/>
      <c r="YD15" s="296"/>
      <c r="YE15" s="296"/>
      <c r="YF15" s="296"/>
      <c r="YG15" s="296"/>
      <c r="YH15" s="296"/>
      <c r="YI15" s="296"/>
      <c r="YJ15" s="296"/>
      <c r="YK15" s="296"/>
      <c r="YL15" s="296"/>
      <c r="YM15" s="296"/>
      <c r="YN15" s="296"/>
      <c r="YO15" s="296"/>
      <c r="YP15" s="296"/>
      <c r="YQ15" s="296"/>
      <c r="YR15" s="296"/>
      <c r="YS15" s="296"/>
      <c r="YT15" s="296"/>
      <c r="YU15" s="296"/>
      <c r="YV15" s="296"/>
      <c r="YW15" s="296"/>
      <c r="YX15" s="296"/>
      <c r="YY15" s="296"/>
      <c r="YZ15" s="296"/>
      <c r="ZA15" s="296"/>
      <c r="ZB15" s="296"/>
      <c r="ZC15" s="296"/>
      <c r="ZD15" s="296"/>
      <c r="ZE15" s="296"/>
      <c r="ZF15" s="296"/>
      <c r="ZG15" s="296"/>
      <c r="ZH15" s="296"/>
      <c r="ZI15" s="296"/>
      <c r="ZJ15" s="296"/>
      <c r="ZK15" s="296"/>
      <c r="ZL15" s="296"/>
      <c r="ZM15" s="296"/>
      <c r="ZN15" s="296"/>
      <c r="ZO15" s="296"/>
      <c r="ZP15" s="296"/>
      <c r="ZQ15" s="296"/>
      <c r="ZR15" s="296"/>
      <c r="ZS15" s="296"/>
      <c r="ZT15" s="296"/>
      <c r="ZU15" s="296"/>
      <c r="ZV15" s="296"/>
      <c r="ZW15" s="296"/>
      <c r="ZX15" s="296"/>
      <c r="ZY15" s="296"/>
      <c r="ZZ15" s="296"/>
      <c r="AAA15" s="296"/>
      <c r="AAB15" s="296"/>
      <c r="AAC15" s="296"/>
      <c r="AAD15" s="296"/>
      <c r="AAE15" s="296"/>
      <c r="AAF15" s="296"/>
      <c r="AAG15" s="296"/>
      <c r="AAH15" s="296"/>
      <c r="AAI15" s="296"/>
      <c r="AAJ15" s="296"/>
      <c r="AAK15" s="296"/>
      <c r="AAL15" s="296"/>
      <c r="AAM15" s="296"/>
      <c r="AAN15" s="296"/>
      <c r="AAO15" s="296"/>
      <c r="AAP15" s="296"/>
      <c r="AAQ15" s="296"/>
      <c r="AAR15" s="296"/>
      <c r="AAS15" s="296"/>
      <c r="AAT15" s="296"/>
      <c r="AAU15" s="296"/>
      <c r="AAV15" s="296"/>
      <c r="AAW15" s="296"/>
      <c r="AAX15" s="296"/>
      <c r="AAY15" s="296"/>
      <c r="AAZ15" s="296"/>
      <c r="ABA15" s="296"/>
      <c r="ABB15" s="296"/>
      <c r="ABC15" s="296"/>
      <c r="ABD15" s="296"/>
      <c r="ABE15" s="296"/>
      <c r="ABF15" s="296"/>
      <c r="ABG15" s="296"/>
      <c r="ABH15" s="296"/>
      <c r="ABI15" s="296"/>
      <c r="ABJ15" s="296"/>
      <c r="ABK15" s="296"/>
      <c r="ABL15" s="296"/>
      <c r="ABM15" s="296"/>
      <c r="ABN15" s="296"/>
      <c r="ABO15" s="296"/>
      <c r="ABP15" s="296"/>
      <c r="ABQ15" s="296"/>
      <c r="ABR15" s="296"/>
      <c r="ABS15" s="296"/>
      <c r="ABT15" s="296"/>
      <c r="ABU15" s="296"/>
      <c r="ABV15" s="296"/>
      <c r="ABW15" s="296"/>
      <c r="ABX15" s="296"/>
      <c r="ABY15" s="296"/>
      <c r="ABZ15" s="296"/>
      <c r="ACA15" s="296"/>
      <c r="ACB15" s="296"/>
      <c r="ACC15" s="296"/>
      <c r="ACD15" s="296"/>
      <c r="ACE15" s="296"/>
      <c r="ACF15" s="296"/>
      <c r="ACG15" s="296"/>
      <c r="ACH15" s="296"/>
      <c r="ACI15" s="296"/>
      <c r="ACJ15" s="296"/>
      <c r="ACK15" s="296"/>
      <c r="ACL15" s="296"/>
      <c r="ACM15" s="296"/>
      <c r="ACN15" s="296"/>
      <c r="ACO15" s="296"/>
      <c r="ACP15" s="296"/>
      <c r="ACQ15" s="296"/>
      <c r="ACR15" s="296"/>
      <c r="ACS15" s="296"/>
      <c r="ACT15" s="296"/>
      <c r="ACU15" s="296"/>
      <c r="ACV15" s="296"/>
      <c r="ACW15" s="296"/>
      <c r="ACX15" s="296"/>
      <c r="ACY15" s="296"/>
      <c r="ACZ15" s="296"/>
      <c r="ADA15" s="296"/>
      <c r="ADB15" s="296"/>
      <c r="ADC15" s="296"/>
      <c r="ADD15" s="296"/>
      <c r="ADE15" s="296"/>
      <c r="ADF15" s="296"/>
      <c r="ADG15" s="296"/>
      <c r="ADH15" s="296"/>
      <c r="ADI15" s="296"/>
      <c r="ADJ15" s="296"/>
      <c r="ADK15" s="296"/>
      <c r="ADL15" s="296"/>
      <c r="ADM15" s="296"/>
      <c r="ADN15" s="296"/>
      <c r="ADO15" s="296"/>
      <c r="ADP15" s="296"/>
      <c r="ADQ15" s="296"/>
      <c r="ADR15" s="296"/>
      <c r="ADS15" s="296"/>
      <c r="ADT15" s="296"/>
      <c r="ADU15" s="296"/>
      <c r="ADV15" s="296"/>
      <c r="ADW15" s="296"/>
      <c r="ADX15" s="296"/>
      <c r="ADY15" s="296"/>
      <c r="ADZ15" s="296"/>
      <c r="AEA15" s="296"/>
      <c r="AEB15" s="296"/>
      <c r="AEC15" s="296"/>
      <c r="AED15" s="296"/>
      <c r="AEE15" s="296"/>
      <c r="AEF15" s="296"/>
      <c r="AEG15" s="296"/>
      <c r="AEH15" s="296"/>
      <c r="AEI15" s="296"/>
      <c r="AEJ15" s="296"/>
      <c r="AEK15" s="296"/>
      <c r="AEL15" s="296"/>
      <c r="AEM15" s="296"/>
      <c r="AEN15" s="296"/>
      <c r="AEO15" s="296"/>
      <c r="AEP15" s="296"/>
      <c r="AEQ15" s="296"/>
      <c r="AER15" s="296"/>
      <c r="AES15" s="296"/>
      <c r="AET15" s="296"/>
      <c r="AEU15" s="296"/>
      <c r="AEV15" s="296"/>
      <c r="AEW15" s="296"/>
      <c r="AEX15" s="296"/>
      <c r="AEY15" s="296"/>
      <c r="AEZ15" s="296"/>
      <c r="AFA15" s="296"/>
      <c r="AFB15" s="296"/>
      <c r="AFC15" s="296"/>
      <c r="AFD15" s="296"/>
      <c r="AFE15" s="296"/>
      <c r="AFF15" s="296"/>
      <c r="AFG15" s="296"/>
      <c r="AFH15" s="296"/>
      <c r="AFI15" s="296"/>
      <c r="AFJ15" s="296"/>
      <c r="AFK15" s="296"/>
      <c r="AFL15" s="296"/>
      <c r="AFM15" s="296"/>
      <c r="AFN15" s="296"/>
      <c r="AFO15" s="296"/>
      <c r="AFP15" s="296"/>
      <c r="AFQ15" s="296"/>
      <c r="AFR15" s="296"/>
      <c r="AFS15" s="296"/>
      <c r="AFT15" s="296"/>
      <c r="AFU15" s="296"/>
      <c r="AFV15" s="296"/>
      <c r="AFW15" s="296"/>
      <c r="AFX15" s="296"/>
      <c r="AFY15" s="296"/>
      <c r="AFZ15" s="296"/>
      <c r="AGA15" s="296"/>
      <c r="AGB15" s="296"/>
      <c r="AGC15" s="296"/>
      <c r="AGD15" s="296"/>
      <c r="AGE15" s="296"/>
      <c r="AGF15" s="296"/>
      <c r="AGG15" s="296"/>
      <c r="AGH15" s="296"/>
      <c r="AGI15" s="296"/>
      <c r="AGJ15" s="296"/>
      <c r="AGK15" s="296"/>
      <c r="AGL15" s="296"/>
      <c r="AGM15" s="296"/>
      <c r="AGN15" s="296"/>
      <c r="AGO15" s="296"/>
      <c r="AGP15" s="296"/>
      <c r="AGQ15" s="296"/>
      <c r="AGR15" s="296"/>
      <c r="AGS15" s="296"/>
      <c r="AGT15" s="296"/>
      <c r="AGU15" s="296"/>
      <c r="AGV15" s="296"/>
      <c r="AGW15" s="296"/>
      <c r="AGX15" s="296"/>
      <c r="AGY15" s="296"/>
      <c r="AGZ15" s="296"/>
      <c r="AHA15" s="296"/>
      <c r="AHB15" s="296"/>
      <c r="AHC15" s="296"/>
      <c r="AHD15" s="296"/>
      <c r="AHE15" s="296"/>
      <c r="AHF15" s="296"/>
      <c r="AHG15" s="296"/>
      <c r="AHH15" s="296"/>
      <c r="AHI15" s="296"/>
      <c r="AHJ15" s="296"/>
      <c r="AHK15" s="296"/>
      <c r="AHL15" s="296"/>
      <c r="AHM15" s="296"/>
      <c r="AHN15" s="296"/>
      <c r="AHO15" s="296"/>
      <c r="AHP15" s="296"/>
      <c r="AHQ15" s="296"/>
      <c r="AHR15" s="296"/>
      <c r="AHS15" s="296"/>
      <c r="AHT15" s="296"/>
      <c r="AHU15" s="296"/>
      <c r="AHV15" s="296"/>
      <c r="AHW15" s="296"/>
      <c r="AHX15" s="296"/>
      <c r="AHY15" s="296"/>
      <c r="AHZ15" s="296"/>
      <c r="AIA15" s="296"/>
      <c r="AIB15" s="296"/>
      <c r="AIC15" s="296"/>
      <c r="AID15" s="296"/>
      <c r="AIE15" s="296"/>
      <c r="AIF15" s="296"/>
      <c r="AIG15" s="296"/>
      <c r="AIH15" s="296"/>
      <c r="AII15" s="296"/>
      <c r="AIJ15" s="296"/>
      <c r="AIK15" s="296"/>
      <c r="AIL15" s="296"/>
      <c r="AIM15" s="296"/>
      <c r="AIN15" s="296"/>
      <c r="AIO15" s="296"/>
      <c r="AIP15" s="296"/>
      <c r="AIQ15" s="296"/>
      <c r="AIR15" s="296"/>
      <c r="AIS15" s="296"/>
      <c r="AIT15" s="296"/>
      <c r="AIU15" s="296"/>
      <c r="AIV15" s="296"/>
      <c r="AIW15" s="296"/>
      <c r="AIX15" s="296"/>
      <c r="AIY15" s="296"/>
      <c r="AIZ15" s="296"/>
      <c r="AJA15" s="296"/>
      <c r="AJB15" s="296"/>
      <c r="AJC15" s="296"/>
      <c r="AJD15" s="296"/>
      <c r="AJE15" s="296"/>
      <c r="AJF15" s="296"/>
      <c r="AJG15" s="296"/>
      <c r="AJH15" s="296"/>
      <c r="AJI15" s="296"/>
      <c r="AJJ15" s="296"/>
      <c r="AJK15" s="296"/>
      <c r="AJL15" s="296"/>
      <c r="AJM15" s="296"/>
      <c r="AJN15" s="296"/>
      <c r="AJO15" s="296"/>
      <c r="AJP15" s="296"/>
      <c r="AJQ15" s="296"/>
      <c r="AJR15" s="296"/>
      <c r="AJS15" s="296"/>
      <c r="AJT15" s="296"/>
      <c r="AJU15" s="296"/>
      <c r="AJV15" s="296"/>
      <c r="AJW15" s="296"/>
      <c r="AJX15" s="296"/>
      <c r="AJY15" s="296"/>
      <c r="AJZ15" s="296"/>
      <c r="AKA15" s="296"/>
      <c r="AKB15" s="296"/>
      <c r="AKC15" s="296"/>
      <c r="AKD15" s="296"/>
      <c r="AKE15" s="296"/>
      <c r="AKF15" s="296"/>
      <c r="AKG15" s="296"/>
      <c r="AKH15" s="296"/>
      <c r="AKI15" s="296"/>
      <c r="AKJ15" s="296"/>
      <c r="AKK15" s="296"/>
      <c r="AKL15" s="296"/>
      <c r="AKM15" s="296"/>
      <c r="AKN15" s="296"/>
      <c r="AKO15" s="296"/>
      <c r="AKP15" s="296"/>
      <c r="AKQ15" s="296"/>
      <c r="AKR15" s="296"/>
      <c r="AKS15" s="296"/>
      <c r="AKT15" s="296"/>
      <c r="AKU15" s="296"/>
      <c r="AKV15" s="296"/>
      <c r="AKW15" s="296"/>
      <c r="AKX15" s="296"/>
      <c r="AKY15" s="296"/>
      <c r="AKZ15" s="296"/>
      <c r="ALA15" s="296"/>
      <c r="ALB15" s="296"/>
      <c r="ALC15" s="296"/>
      <c r="ALD15" s="296"/>
      <c r="ALE15" s="296"/>
      <c r="ALF15" s="296"/>
      <c r="ALG15" s="296"/>
      <c r="ALH15" s="296"/>
      <c r="ALI15" s="296"/>
      <c r="ALJ15" s="296"/>
      <c r="ALK15" s="296"/>
      <c r="ALL15" s="296"/>
      <c r="ALM15" s="296"/>
      <c r="ALN15" s="296"/>
      <c r="ALO15" s="296"/>
      <c r="ALP15" s="296"/>
      <c r="ALQ15" s="296"/>
      <c r="ALR15" s="296"/>
      <c r="ALS15" s="296"/>
      <c r="ALT15" s="296"/>
      <c r="ALU15" s="296"/>
      <c r="ALV15" s="296"/>
      <c r="ALW15" s="296"/>
      <c r="ALX15" s="296"/>
      <c r="ALY15" s="296"/>
      <c r="ALZ15" s="296"/>
      <c r="AMA15" s="296"/>
      <c r="AMB15" s="296"/>
      <c r="AMC15" s="296"/>
      <c r="AMD15" s="296"/>
      <c r="AME15" s="296"/>
      <c r="AMF15" s="296"/>
      <c r="AMG15" s="296"/>
      <c r="AMH15" s="296"/>
      <c r="AMI15" s="296"/>
      <c r="AMJ15" s="296"/>
      <c r="AMK15" s="296"/>
      <c r="AML15" s="296"/>
      <c r="AMM15" s="296"/>
      <c r="AMN15" s="296"/>
      <c r="AMO15" s="296"/>
      <c r="AMP15" s="296"/>
      <c r="AMQ15" s="296"/>
      <c r="AMR15" s="296"/>
      <c r="AMS15" s="296"/>
      <c r="AMT15" s="296"/>
      <c r="AMU15" s="296"/>
      <c r="AMV15" s="296"/>
      <c r="AMW15" s="296"/>
      <c r="AMX15" s="296"/>
      <c r="AMY15" s="296"/>
      <c r="AMZ15" s="296"/>
      <c r="ANA15" s="296"/>
      <c r="ANB15" s="296"/>
      <c r="ANC15" s="296"/>
      <c r="AND15" s="296"/>
      <c r="ANE15" s="296"/>
      <c r="ANF15" s="296"/>
      <c r="ANG15" s="296"/>
      <c r="ANH15" s="296"/>
      <c r="ANI15" s="296"/>
      <c r="ANJ15" s="296"/>
      <c r="ANK15" s="296"/>
      <c r="ANL15" s="296"/>
      <c r="ANM15" s="296"/>
      <c r="ANN15" s="296"/>
      <c r="ANO15" s="296"/>
      <c r="ANP15" s="296"/>
      <c r="ANQ15" s="296"/>
      <c r="ANR15" s="296"/>
      <c r="ANS15" s="296"/>
      <c r="ANT15" s="296"/>
      <c r="ANU15" s="296"/>
      <c r="ANV15" s="296"/>
      <c r="ANW15" s="296"/>
      <c r="ANX15" s="296"/>
      <c r="ANY15" s="296"/>
      <c r="ANZ15" s="296"/>
      <c r="AOA15" s="296"/>
      <c r="AOB15" s="296"/>
      <c r="AOC15" s="296"/>
      <c r="AOD15" s="296"/>
      <c r="AOE15" s="296"/>
      <c r="AOF15" s="296"/>
      <c r="AOG15" s="296"/>
      <c r="AOH15" s="296"/>
      <c r="AOI15" s="296"/>
      <c r="AOJ15" s="296"/>
      <c r="AOK15" s="296"/>
      <c r="AOL15" s="296"/>
      <c r="AOM15" s="296"/>
      <c r="AON15" s="296"/>
      <c r="AOO15" s="296"/>
      <c r="AOP15" s="296"/>
      <c r="AOQ15" s="296"/>
      <c r="AOR15" s="296"/>
      <c r="AOS15" s="296"/>
      <c r="AOT15" s="296"/>
      <c r="AOU15" s="296"/>
      <c r="AOV15" s="296"/>
      <c r="AOW15" s="296"/>
      <c r="AOX15" s="296"/>
      <c r="AOY15" s="296"/>
      <c r="AOZ15" s="296"/>
      <c r="APA15" s="296"/>
      <c r="APB15" s="296"/>
      <c r="APC15" s="296"/>
      <c r="APD15" s="296"/>
      <c r="APE15" s="296"/>
      <c r="APF15" s="296"/>
      <c r="APG15" s="296"/>
      <c r="APH15" s="296"/>
      <c r="API15" s="296"/>
      <c r="APJ15" s="296"/>
      <c r="APK15" s="296"/>
      <c r="APL15" s="296"/>
      <c r="APM15" s="296"/>
      <c r="APN15" s="296"/>
      <c r="APO15" s="296"/>
      <c r="APP15" s="296"/>
      <c r="APQ15" s="296"/>
      <c r="APR15" s="296"/>
      <c r="APS15" s="296"/>
      <c r="APT15" s="296"/>
      <c r="APU15" s="296"/>
      <c r="APV15" s="296"/>
      <c r="APW15" s="296"/>
      <c r="APX15" s="296"/>
      <c r="APY15" s="296"/>
      <c r="APZ15" s="296"/>
      <c r="AQA15" s="296"/>
      <c r="AQB15" s="296"/>
      <c r="AQC15" s="296"/>
      <c r="AQD15" s="296"/>
      <c r="AQE15" s="296"/>
      <c r="AQF15" s="296"/>
      <c r="AQG15" s="296"/>
      <c r="AQH15" s="296"/>
      <c r="AQI15" s="296"/>
      <c r="AQJ15" s="296"/>
      <c r="AQK15" s="296"/>
      <c r="AQL15" s="296"/>
      <c r="AQM15" s="296"/>
      <c r="AQN15" s="296"/>
      <c r="AQO15" s="296"/>
      <c r="AQP15" s="296"/>
      <c r="AQQ15" s="296"/>
      <c r="AQR15" s="296"/>
      <c r="AQS15" s="296"/>
      <c r="AQT15" s="296"/>
      <c r="AQU15" s="296"/>
      <c r="AQV15" s="296"/>
      <c r="AQW15" s="296"/>
      <c r="AQX15" s="296"/>
      <c r="AQY15" s="296"/>
      <c r="AQZ15" s="296"/>
      <c r="ARA15" s="296"/>
      <c r="ARB15" s="296"/>
      <c r="ARC15" s="296"/>
      <c r="ARD15" s="296"/>
      <c r="ARE15" s="296"/>
      <c r="ARF15" s="296"/>
      <c r="ARG15" s="296"/>
      <c r="ARH15" s="296"/>
      <c r="ARI15" s="296"/>
      <c r="ARJ15" s="296"/>
      <c r="ARK15" s="296"/>
      <c r="ARL15" s="296"/>
      <c r="ARM15" s="296"/>
      <c r="ARN15" s="296"/>
      <c r="ARO15" s="296"/>
      <c r="ARP15" s="296"/>
      <c r="ARQ15" s="296"/>
      <c r="ARR15" s="296"/>
      <c r="ARS15" s="296"/>
      <c r="ART15" s="296"/>
      <c r="ARU15" s="296"/>
      <c r="ARV15" s="296"/>
      <c r="ARW15" s="296"/>
      <c r="ARX15" s="296"/>
      <c r="ARY15" s="296"/>
      <c r="ARZ15" s="296"/>
      <c r="ASA15" s="296"/>
      <c r="ASB15" s="296"/>
      <c r="ASC15" s="296"/>
      <c r="ASD15" s="296"/>
      <c r="ASE15" s="296"/>
      <c r="ASF15" s="296"/>
      <c r="ASG15" s="296"/>
      <c r="ASH15" s="296"/>
      <c r="ASI15" s="296"/>
      <c r="ASJ15" s="296"/>
      <c r="ASK15" s="296"/>
      <c r="ASL15" s="296"/>
      <c r="ASM15" s="296"/>
      <c r="ASN15" s="296"/>
      <c r="ASO15" s="296"/>
      <c r="ASP15" s="296"/>
      <c r="ASQ15" s="296"/>
      <c r="ASR15" s="296"/>
      <c r="ASS15" s="296"/>
      <c r="AST15" s="296"/>
      <c r="ASU15" s="296"/>
      <c r="ASV15" s="296"/>
      <c r="ASW15" s="296"/>
      <c r="ASX15" s="296"/>
      <c r="ASY15" s="296"/>
      <c r="ASZ15" s="296"/>
      <c r="ATA15" s="296"/>
      <c r="ATB15" s="296"/>
      <c r="ATC15" s="296"/>
      <c r="ATD15" s="296"/>
      <c r="ATE15" s="296"/>
      <c r="ATF15" s="296"/>
      <c r="ATG15" s="296"/>
      <c r="ATH15" s="296"/>
      <c r="ATI15" s="296"/>
      <c r="ATJ15" s="296"/>
      <c r="ATK15" s="296"/>
      <c r="ATL15" s="296"/>
      <c r="ATM15" s="296"/>
      <c r="ATN15" s="296"/>
      <c r="ATO15" s="296"/>
      <c r="ATP15" s="296"/>
      <c r="ATQ15" s="296"/>
      <c r="ATR15" s="296"/>
      <c r="ATS15" s="296"/>
      <c r="ATT15" s="296"/>
      <c r="ATU15" s="296"/>
      <c r="ATV15" s="296"/>
      <c r="ATW15" s="296"/>
      <c r="ATX15" s="296"/>
      <c r="ATY15" s="296"/>
      <c r="ATZ15" s="296"/>
      <c r="AUA15" s="296"/>
      <c r="AUB15" s="296"/>
      <c r="AUC15" s="296"/>
      <c r="AUD15" s="296"/>
      <c r="AUE15" s="296"/>
      <c r="AUF15" s="296"/>
      <c r="AUG15" s="296"/>
      <c r="AUH15" s="296"/>
      <c r="AUI15" s="296"/>
      <c r="AUJ15" s="296"/>
      <c r="AUK15" s="296"/>
      <c r="AUL15" s="296"/>
      <c r="AUM15" s="296"/>
      <c r="AUN15" s="296"/>
      <c r="AUO15" s="296"/>
      <c r="AUP15" s="296"/>
      <c r="AUQ15" s="296"/>
      <c r="AUR15" s="296"/>
      <c r="AUS15" s="296"/>
      <c r="AUT15" s="296"/>
      <c r="AUU15" s="296"/>
      <c r="AUV15" s="296"/>
      <c r="AUW15" s="296"/>
      <c r="AUX15" s="296"/>
      <c r="AUY15" s="296"/>
      <c r="AUZ15" s="296"/>
      <c r="AVA15" s="296"/>
      <c r="AVB15" s="296"/>
      <c r="AVC15" s="296"/>
      <c r="AVD15" s="296"/>
      <c r="AVE15" s="296"/>
      <c r="AVF15" s="296"/>
      <c r="AVG15" s="296"/>
      <c r="AVH15" s="296"/>
      <c r="AVI15" s="296"/>
      <c r="AVJ15" s="296"/>
      <c r="AVK15" s="296"/>
      <c r="AVL15" s="296"/>
      <c r="AVM15" s="296"/>
      <c r="AVN15" s="296"/>
      <c r="AVO15" s="296"/>
      <c r="AVP15" s="296"/>
      <c r="AVQ15" s="296"/>
      <c r="AVR15" s="296"/>
      <c r="AVS15" s="296"/>
      <c r="AVT15" s="296"/>
      <c r="AVU15" s="296"/>
      <c r="AVV15" s="296"/>
      <c r="AVW15" s="296"/>
      <c r="AVX15" s="296"/>
      <c r="AVY15" s="296"/>
      <c r="AVZ15" s="296"/>
      <c r="AWA15" s="296"/>
      <c r="AWB15" s="296"/>
      <c r="AWC15" s="296"/>
      <c r="AWD15" s="296"/>
      <c r="AWE15" s="296"/>
      <c r="AWF15" s="296"/>
      <c r="AWG15" s="296"/>
      <c r="AWH15" s="296"/>
      <c r="AWI15" s="296"/>
      <c r="AWJ15" s="296"/>
      <c r="AWK15" s="296"/>
      <c r="AWL15" s="296"/>
      <c r="AWM15" s="296"/>
      <c r="AWN15" s="296"/>
      <c r="AWO15" s="296"/>
      <c r="AWP15" s="296"/>
      <c r="AWQ15" s="296"/>
      <c r="AWR15" s="296"/>
      <c r="AWS15" s="296"/>
      <c r="AWT15" s="296"/>
      <c r="AWU15" s="296"/>
      <c r="AWV15" s="296"/>
      <c r="AWW15" s="296"/>
      <c r="AWX15" s="296"/>
      <c r="AWY15" s="296"/>
      <c r="AWZ15" s="296"/>
      <c r="AXA15" s="296"/>
      <c r="AXB15" s="296"/>
      <c r="AXC15" s="296"/>
      <c r="AXD15" s="296"/>
      <c r="AXE15" s="296"/>
      <c r="AXF15" s="296"/>
      <c r="AXG15" s="296"/>
      <c r="AXH15" s="296"/>
      <c r="AXI15" s="296"/>
      <c r="AXJ15" s="296"/>
      <c r="AXK15" s="296"/>
      <c r="AXL15" s="296"/>
      <c r="AXM15" s="296"/>
      <c r="AXN15" s="296"/>
      <c r="AXO15" s="296"/>
      <c r="AXP15" s="296"/>
      <c r="AXQ15" s="296"/>
      <c r="AXR15" s="296"/>
      <c r="AXS15" s="296"/>
      <c r="AXT15" s="296"/>
      <c r="AXU15" s="296"/>
      <c r="AXV15" s="296"/>
      <c r="AXW15" s="296"/>
      <c r="AXX15" s="296"/>
      <c r="AXY15" s="296"/>
      <c r="AXZ15" s="296"/>
      <c r="AYA15" s="296"/>
      <c r="AYB15" s="296"/>
      <c r="AYC15" s="296"/>
      <c r="AYD15" s="296"/>
      <c r="AYE15" s="296"/>
      <c r="AYF15" s="296"/>
      <c r="AYG15" s="296"/>
      <c r="AYH15" s="296"/>
      <c r="AYI15" s="296"/>
      <c r="AYJ15" s="296"/>
      <c r="AYK15" s="296"/>
      <c r="AYL15" s="296"/>
      <c r="AYM15" s="296"/>
      <c r="AYN15" s="296"/>
      <c r="AYO15" s="296"/>
      <c r="AYP15" s="296"/>
      <c r="AYQ15" s="296"/>
      <c r="AYR15" s="296"/>
      <c r="AYS15" s="296"/>
      <c r="AYT15" s="296"/>
      <c r="AYU15" s="296"/>
      <c r="AYV15" s="296"/>
      <c r="AYW15" s="296"/>
      <c r="AYX15" s="296"/>
      <c r="AYY15" s="296"/>
      <c r="AYZ15" s="296"/>
      <c r="AZA15" s="296"/>
      <c r="AZB15" s="296"/>
      <c r="AZC15" s="296"/>
      <c r="AZD15" s="296"/>
      <c r="AZE15" s="296"/>
      <c r="AZF15" s="296"/>
      <c r="AZG15" s="296"/>
      <c r="AZH15" s="296"/>
      <c r="AZI15" s="296"/>
      <c r="AZJ15" s="296"/>
      <c r="AZK15" s="296"/>
      <c r="AZL15" s="296"/>
      <c r="AZM15" s="296"/>
      <c r="AZN15" s="296"/>
      <c r="AZO15" s="296"/>
      <c r="AZP15" s="296"/>
      <c r="AZQ15" s="296"/>
      <c r="AZR15" s="296"/>
      <c r="AZS15" s="296"/>
      <c r="AZT15" s="296"/>
      <c r="AZU15" s="296"/>
      <c r="AZV15" s="296"/>
      <c r="AZW15" s="296"/>
      <c r="AZX15" s="296"/>
      <c r="AZY15" s="296"/>
      <c r="AZZ15" s="296"/>
      <c r="BAA15" s="296"/>
      <c r="BAB15" s="296"/>
      <c r="BAC15" s="296"/>
      <c r="BAD15" s="296"/>
      <c r="BAE15" s="296"/>
      <c r="BAF15" s="296"/>
      <c r="BAG15" s="296"/>
      <c r="BAH15" s="296"/>
      <c r="BAI15" s="296"/>
      <c r="BAJ15" s="296"/>
      <c r="BAK15" s="296"/>
      <c r="BAL15" s="296"/>
      <c r="BAM15" s="296"/>
      <c r="BAN15" s="296"/>
      <c r="BAO15" s="296"/>
      <c r="BAP15" s="296"/>
      <c r="BAQ15" s="296"/>
      <c r="BAR15" s="296"/>
      <c r="BAS15" s="296"/>
      <c r="BAT15" s="296"/>
      <c r="BAU15" s="296"/>
      <c r="BAV15" s="296"/>
      <c r="BAW15" s="296"/>
      <c r="BAX15" s="296"/>
      <c r="BAY15" s="296"/>
      <c r="BAZ15" s="296"/>
      <c r="BBA15" s="296"/>
      <c r="BBB15" s="296"/>
      <c r="BBC15" s="296"/>
      <c r="BBD15" s="296"/>
      <c r="BBE15" s="296"/>
      <c r="BBF15" s="296"/>
      <c r="BBG15" s="296"/>
      <c r="BBH15" s="296"/>
      <c r="BBI15" s="296"/>
      <c r="BBJ15" s="296"/>
      <c r="BBK15" s="296"/>
      <c r="BBL15" s="296"/>
      <c r="BBM15" s="296"/>
      <c r="BBN15" s="296"/>
      <c r="BBO15" s="296"/>
      <c r="BBP15" s="296"/>
      <c r="BBQ15" s="296"/>
      <c r="BBR15" s="296"/>
      <c r="BBS15" s="296"/>
      <c r="BBT15" s="296"/>
      <c r="BBU15" s="296"/>
      <c r="BBV15" s="296"/>
      <c r="BBW15" s="296"/>
      <c r="BBX15" s="296"/>
      <c r="BBY15" s="296"/>
      <c r="BBZ15" s="296"/>
      <c r="BCA15" s="296"/>
      <c r="BCB15" s="296"/>
      <c r="BCC15" s="296"/>
      <c r="BCD15" s="296"/>
      <c r="BCE15" s="296"/>
      <c r="BCF15" s="296"/>
      <c r="BCG15" s="296"/>
      <c r="BCH15" s="296"/>
      <c r="BCI15" s="296"/>
      <c r="BCJ15" s="296"/>
      <c r="BCK15" s="296"/>
      <c r="BCL15" s="296"/>
      <c r="BCM15" s="296"/>
      <c r="BCN15" s="296"/>
      <c r="BCO15" s="296"/>
      <c r="BCP15" s="296"/>
      <c r="BCQ15" s="296"/>
      <c r="BCR15" s="296"/>
      <c r="BCS15" s="296"/>
      <c r="BCT15" s="296"/>
      <c r="BCU15" s="296"/>
      <c r="BCV15" s="296"/>
      <c r="BCW15" s="296"/>
      <c r="BCX15" s="296"/>
      <c r="BCY15" s="296"/>
      <c r="BCZ15" s="296"/>
      <c r="BDA15" s="296"/>
      <c r="BDB15" s="296"/>
      <c r="BDC15" s="296"/>
      <c r="BDD15" s="296"/>
      <c r="BDE15" s="296"/>
      <c r="BDF15" s="296"/>
      <c r="BDG15" s="296"/>
      <c r="BDH15" s="296"/>
      <c r="BDI15" s="296"/>
      <c r="BDJ15" s="296"/>
      <c r="BDK15" s="296"/>
      <c r="BDL15" s="296"/>
      <c r="BDM15" s="296"/>
      <c r="BDN15" s="296"/>
      <c r="BDO15" s="296"/>
      <c r="BDP15" s="296"/>
      <c r="BDQ15" s="296"/>
      <c r="BDR15" s="296"/>
      <c r="BDS15" s="296"/>
      <c r="BDT15" s="296"/>
      <c r="BDU15" s="296"/>
      <c r="BDV15" s="296"/>
      <c r="BDW15" s="296"/>
      <c r="BDX15" s="296"/>
      <c r="BDY15" s="296"/>
      <c r="BDZ15" s="296"/>
      <c r="BEA15" s="296"/>
      <c r="BEB15" s="296"/>
      <c r="BEC15" s="296"/>
      <c r="BED15" s="296"/>
      <c r="BEE15" s="296"/>
      <c r="BEF15" s="296"/>
      <c r="BEG15" s="296"/>
      <c r="BEH15" s="296"/>
      <c r="BEI15" s="296"/>
      <c r="BEJ15" s="296"/>
      <c r="BEK15" s="296"/>
      <c r="BEL15" s="296"/>
      <c r="BEM15" s="296"/>
      <c r="BEN15" s="296"/>
      <c r="BEO15" s="296"/>
      <c r="BEP15" s="296"/>
      <c r="BEQ15" s="296"/>
      <c r="BER15" s="296"/>
      <c r="BES15" s="296"/>
      <c r="BET15" s="296"/>
      <c r="BEU15" s="296"/>
      <c r="BEV15" s="296"/>
      <c r="BEW15" s="296"/>
      <c r="BEX15" s="296"/>
      <c r="BEY15" s="296"/>
      <c r="BEZ15" s="296"/>
      <c r="BFA15" s="296"/>
      <c r="BFB15" s="296"/>
      <c r="BFC15" s="296"/>
      <c r="BFD15" s="296"/>
      <c r="BFE15" s="296"/>
      <c r="BFF15" s="296"/>
      <c r="BFG15" s="296"/>
      <c r="BFH15" s="296"/>
      <c r="BFI15" s="296"/>
      <c r="BFJ15" s="296"/>
      <c r="BFK15" s="296"/>
      <c r="BFL15" s="296"/>
      <c r="BFM15" s="296"/>
      <c r="BFN15" s="296"/>
      <c r="BFO15" s="296"/>
      <c r="BFP15" s="296"/>
      <c r="BFQ15" s="296"/>
      <c r="BFR15" s="296"/>
      <c r="BFS15" s="296"/>
      <c r="BFT15" s="296"/>
      <c r="BFU15" s="296"/>
      <c r="BFV15" s="296"/>
      <c r="BFW15" s="296"/>
      <c r="BFX15" s="296"/>
      <c r="BFY15" s="296"/>
      <c r="BFZ15" s="296"/>
      <c r="BGA15" s="296"/>
      <c r="BGB15" s="296"/>
      <c r="BGC15" s="296"/>
      <c r="BGD15" s="296"/>
      <c r="BGE15" s="296"/>
      <c r="BGF15" s="296"/>
      <c r="BGG15" s="296"/>
      <c r="BGH15" s="296"/>
      <c r="BGI15" s="296"/>
      <c r="BGJ15" s="296"/>
      <c r="BGK15" s="296"/>
      <c r="BGL15" s="296"/>
      <c r="BGM15" s="296"/>
      <c r="BGN15" s="296"/>
      <c r="BGO15" s="296"/>
      <c r="BGP15" s="296"/>
      <c r="BGQ15" s="296"/>
      <c r="BGR15" s="296"/>
      <c r="BGS15" s="296"/>
      <c r="BGT15" s="296"/>
      <c r="BGU15" s="296"/>
      <c r="BGV15" s="296"/>
      <c r="BGW15" s="296"/>
      <c r="BGX15" s="296"/>
      <c r="BGY15" s="296"/>
      <c r="BGZ15" s="296"/>
      <c r="BHA15" s="296"/>
      <c r="BHB15" s="296"/>
      <c r="BHC15" s="296"/>
      <c r="BHD15" s="296"/>
      <c r="BHE15" s="296"/>
      <c r="BHF15" s="296"/>
      <c r="BHG15" s="296"/>
      <c r="BHH15" s="296"/>
      <c r="BHI15" s="296"/>
      <c r="BHJ15" s="296"/>
      <c r="BHK15" s="296"/>
      <c r="BHL15" s="296"/>
      <c r="BHM15" s="296"/>
      <c r="BHN15" s="296"/>
      <c r="BHO15" s="296"/>
      <c r="BHP15" s="296"/>
      <c r="BHQ15" s="296"/>
      <c r="BHR15" s="296"/>
      <c r="BHS15" s="296"/>
      <c r="BHT15" s="296"/>
      <c r="BHU15" s="296"/>
      <c r="BHV15" s="296"/>
      <c r="BHW15" s="296"/>
      <c r="BHX15" s="296"/>
      <c r="BHY15" s="296"/>
      <c r="BHZ15" s="296"/>
      <c r="BIA15" s="296"/>
      <c r="BIB15" s="296"/>
      <c r="BIC15" s="296"/>
      <c r="BID15" s="296"/>
      <c r="BIE15" s="296"/>
      <c r="BIF15" s="296"/>
      <c r="BIG15" s="296"/>
      <c r="BIH15" s="296"/>
      <c r="BII15" s="296"/>
      <c r="BIJ15" s="296"/>
      <c r="BIK15" s="296"/>
      <c r="BIL15" s="296"/>
      <c r="BIM15" s="296"/>
      <c r="BIN15" s="296"/>
      <c r="BIO15" s="296"/>
      <c r="BIP15" s="296"/>
      <c r="BIQ15" s="296"/>
      <c r="BIR15" s="296"/>
      <c r="BIS15" s="296"/>
      <c r="BIT15" s="296"/>
      <c r="BIU15" s="296"/>
      <c r="BIV15" s="296"/>
      <c r="BIW15" s="296"/>
      <c r="BIX15" s="296"/>
      <c r="BIY15" s="296"/>
      <c r="BIZ15" s="296"/>
      <c r="BJA15" s="296"/>
      <c r="BJB15" s="296"/>
      <c r="BJC15" s="296"/>
      <c r="BJD15" s="296"/>
      <c r="BJE15" s="296"/>
      <c r="BJF15" s="296"/>
      <c r="BJG15" s="296"/>
      <c r="BJH15" s="296"/>
      <c r="BJI15" s="296"/>
      <c r="BJJ15" s="296"/>
      <c r="BJK15" s="296"/>
      <c r="BJL15" s="296"/>
      <c r="BJM15" s="296"/>
      <c r="BJN15" s="296"/>
      <c r="BJO15" s="296"/>
      <c r="BJP15" s="296"/>
      <c r="BJQ15" s="296"/>
      <c r="BJR15" s="296"/>
      <c r="BJS15" s="296"/>
      <c r="BJT15" s="296"/>
      <c r="BJU15" s="296"/>
      <c r="BJV15" s="296"/>
      <c r="BJW15" s="296"/>
      <c r="BJX15" s="296"/>
      <c r="BJY15" s="296"/>
      <c r="BJZ15" s="296"/>
      <c r="BKA15" s="296"/>
      <c r="BKB15" s="296"/>
      <c r="BKC15" s="296"/>
      <c r="BKD15" s="296"/>
      <c r="BKE15" s="296"/>
      <c r="BKF15" s="296"/>
      <c r="BKG15" s="296"/>
      <c r="BKH15" s="296"/>
      <c r="BKI15" s="296"/>
      <c r="BKJ15" s="296"/>
      <c r="BKK15" s="296"/>
      <c r="BKL15" s="296"/>
      <c r="BKM15" s="296"/>
      <c r="BKN15" s="296"/>
      <c r="BKO15" s="296"/>
      <c r="BKP15" s="296"/>
      <c r="BKQ15" s="296"/>
      <c r="BKR15" s="296"/>
      <c r="BKS15" s="296"/>
      <c r="BKT15" s="296"/>
      <c r="BKU15" s="296"/>
      <c r="BKV15" s="296"/>
      <c r="BKW15" s="296"/>
      <c r="BKX15" s="296"/>
      <c r="BKY15" s="296"/>
      <c r="BKZ15" s="296"/>
      <c r="BLA15" s="296"/>
      <c r="BLB15" s="296"/>
      <c r="BLC15" s="296"/>
      <c r="BLD15" s="296"/>
      <c r="BLE15" s="296"/>
      <c r="BLF15" s="296"/>
      <c r="BLG15" s="296"/>
      <c r="BLH15" s="296"/>
      <c r="BLI15" s="296"/>
      <c r="BLJ15" s="296"/>
      <c r="BLK15" s="296"/>
      <c r="BLL15" s="296"/>
      <c r="BLM15" s="296"/>
      <c r="BLN15" s="296"/>
      <c r="BLO15" s="296"/>
      <c r="BLP15" s="296"/>
      <c r="BLQ15" s="296"/>
      <c r="BLR15" s="296"/>
      <c r="BLS15" s="296"/>
      <c r="BLT15" s="296"/>
      <c r="BLU15" s="296"/>
      <c r="BLV15" s="296"/>
      <c r="BLW15" s="296"/>
      <c r="BLX15" s="296"/>
      <c r="BLY15" s="296"/>
      <c r="BLZ15" s="296"/>
      <c r="BMA15" s="296"/>
      <c r="BMB15" s="296"/>
      <c r="BMC15" s="296"/>
      <c r="BMD15" s="296"/>
      <c r="BME15" s="296"/>
      <c r="BMF15" s="296"/>
      <c r="BMG15" s="296"/>
      <c r="BMH15" s="296"/>
      <c r="BMI15" s="296"/>
      <c r="BMJ15" s="296"/>
      <c r="BMK15" s="296"/>
      <c r="BML15" s="296"/>
      <c r="BMM15" s="296"/>
      <c r="BMN15" s="296"/>
      <c r="BMO15" s="296"/>
      <c r="BMP15" s="296"/>
      <c r="BMQ15" s="296"/>
      <c r="BMR15" s="296"/>
      <c r="BMS15" s="296"/>
      <c r="BMT15" s="296"/>
      <c r="BMU15" s="296"/>
      <c r="BMV15" s="296"/>
      <c r="BMW15" s="296"/>
      <c r="BMX15" s="296"/>
      <c r="BMY15" s="296"/>
      <c r="BMZ15" s="296"/>
      <c r="BNA15" s="296"/>
      <c r="BNB15" s="296"/>
      <c r="BNC15" s="296"/>
      <c r="BND15" s="296"/>
      <c r="BNE15" s="296"/>
      <c r="BNF15" s="296"/>
      <c r="BNG15" s="296"/>
      <c r="BNH15" s="296"/>
      <c r="BNI15" s="296"/>
      <c r="BNJ15" s="296"/>
      <c r="BNK15" s="296"/>
      <c r="BNL15" s="296"/>
      <c r="BNM15" s="296"/>
      <c r="BNN15" s="296"/>
      <c r="BNO15" s="296"/>
      <c r="BNP15" s="296"/>
      <c r="BNQ15" s="296"/>
      <c r="BNR15" s="296"/>
      <c r="BNS15" s="296"/>
      <c r="BNT15" s="296"/>
      <c r="BNU15" s="296"/>
      <c r="BNV15" s="296"/>
      <c r="BNW15" s="296"/>
      <c r="BNX15" s="296"/>
      <c r="BNY15" s="296"/>
      <c r="BNZ15" s="296"/>
      <c r="BOA15" s="296"/>
      <c r="BOB15" s="296"/>
      <c r="BOC15" s="296"/>
      <c r="BOD15" s="296"/>
      <c r="BOE15" s="296"/>
      <c r="BOF15" s="296"/>
      <c r="BOG15" s="296"/>
      <c r="BOH15" s="296"/>
      <c r="BOI15" s="296"/>
      <c r="BOJ15" s="296"/>
      <c r="BOK15" s="296"/>
      <c r="BOL15" s="296"/>
      <c r="BOM15" s="296"/>
      <c r="BON15" s="296"/>
      <c r="BOO15" s="296"/>
      <c r="BOP15" s="296"/>
      <c r="BOQ15" s="296"/>
      <c r="BOR15" s="296"/>
      <c r="BOS15" s="296"/>
      <c r="BOT15" s="296"/>
      <c r="BOU15" s="296"/>
      <c r="BOV15" s="296"/>
      <c r="BOW15" s="296"/>
      <c r="BOX15" s="296"/>
      <c r="BOY15" s="296"/>
      <c r="BOZ15" s="296"/>
      <c r="BPA15" s="296"/>
      <c r="BPB15" s="296"/>
      <c r="BPC15" s="296"/>
      <c r="BPD15" s="296"/>
      <c r="BPE15" s="296"/>
      <c r="BPF15" s="296"/>
      <c r="BPG15" s="296"/>
      <c r="BPH15" s="296"/>
      <c r="BPI15" s="296"/>
      <c r="BPJ15" s="296"/>
      <c r="BPK15" s="296"/>
      <c r="BPL15" s="296"/>
      <c r="BPM15" s="296"/>
      <c r="BPN15" s="296"/>
      <c r="BPO15" s="296"/>
      <c r="BPP15" s="296"/>
      <c r="BPQ15" s="296"/>
      <c r="BPR15" s="296"/>
      <c r="BPS15" s="296"/>
      <c r="BPT15" s="296"/>
      <c r="BPU15" s="296"/>
      <c r="BPV15" s="296"/>
      <c r="BPW15" s="296"/>
      <c r="BPX15" s="296"/>
      <c r="BPY15" s="296"/>
      <c r="BPZ15" s="296"/>
      <c r="BQA15" s="296"/>
      <c r="BQB15" s="296"/>
      <c r="BQC15" s="296"/>
      <c r="BQD15" s="296"/>
      <c r="BQE15" s="296"/>
      <c r="BQF15" s="296"/>
      <c r="BQG15" s="296"/>
      <c r="BQH15" s="296"/>
      <c r="BQI15" s="296"/>
      <c r="BQJ15" s="296"/>
      <c r="BQK15" s="296"/>
      <c r="BQL15" s="296"/>
      <c r="BQM15" s="296"/>
      <c r="BQN15" s="296"/>
      <c r="BQO15" s="296"/>
      <c r="BQP15" s="296"/>
      <c r="BQQ15" s="296"/>
      <c r="BQR15" s="296"/>
      <c r="BQS15" s="296"/>
      <c r="BQT15" s="296"/>
      <c r="BQU15" s="296"/>
      <c r="BQV15" s="296"/>
      <c r="BQW15" s="296"/>
      <c r="BQX15" s="296"/>
      <c r="BQY15" s="296"/>
      <c r="BQZ15" s="296"/>
      <c r="BRA15" s="296"/>
      <c r="BRB15" s="296"/>
      <c r="BRC15" s="296"/>
      <c r="BRD15" s="296"/>
      <c r="BRE15" s="296"/>
      <c r="BRF15" s="296"/>
      <c r="BRG15" s="296"/>
      <c r="BRH15" s="296"/>
      <c r="BRI15" s="296"/>
      <c r="BRJ15" s="296"/>
      <c r="BRK15" s="296"/>
      <c r="BRL15" s="296"/>
      <c r="BRM15" s="296"/>
      <c r="BRN15" s="296"/>
      <c r="BRO15" s="296"/>
      <c r="BRP15" s="296"/>
      <c r="BRQ15" s="296"/>
      <c r="BRR15" s="296"/>
      <c r="BRS15" s="296"/>
      <c r="BRT15" s="296"/>
      <c r="BRU15" s="296"/>
      <c r="BRV15" s="296"/>
      <c r="BRW15" s="296"/>
      <c r="BRX15" s="296"/>
      <c r="BRY15" s="296"/>
      <c r="BRZ15" s="296"/>
      <c r="BSA15" s="296"/>
      <c r="BSB15" s="296"/>
      <c r="BSC15" s="296"/>
      <c r="BSD15" s="296"/>
      <c r="BSE15" s="296"/>
      <c r="BSF15" s="296"/>
      <c r="BSG15" s="296"/>
      <c r="BSH15" s="296"/>
      <c r="BSI15" s="296"/>
      <c r="BSJ15" s="296"/>
      <c r="BSK15" s="296"/>
      <c r="BSL15" s="296"/>
      <c r="BSM15" s="296"/>
      <c r="BSN15" s="296"/>
      <c r="BSO15" s="296"/>
      <c r="BSP15" s="296"/>
      <c r="BSQ15" s="296"/>
      <c r="BSR15" s="296"/>
      <c r="BSS15" s="296"/>
      <c r="BST15" s="296"/>
      <c r="BSU15" s="296"/>
      <c r="BSV15" s="296"/>
      <c r="BSW15" s="296"/>
      <c r="BSX15" s="296"/>
      <c r="BSY15" s="296"/>
      <c r="BSZ15" s="296"/>
      <c r="BTA15" s="296"/>
      <c r="BTB15" s="296"/>
      <c r="BTC15" s="296"/>
      <c r="BTD15" s="296"/>
      <c r="BTE15" s="296"/>
      <c r="BTF15" s="296"/>
      <c r="BTG15" s="296"/>
      <c r="BTH15" s="296"/>
      <c r="BTI15" s="296"/>
      <c r="BTJ15" s="296"/>
      <c r="BTK15" s="296"/>
      <c r="BTL15" s="296"/>
      <c r="BTM15" s="296"/>
      <c r="BTN15" s="296"/>
      <c r="BTO15" s="296"/>
      <c r="BTP15" s="296"/>
      <c r="BTQ15" s="296"/>
      <c r="BTR15" s="296"/>
      <c r="BTS15" s="296"/>
      <c r="BTT15" s="296"/>
      <c r="BTU15" s="296"/>
      <c r="BTV15" s="296"/>
      <c r="BTW15" s="296"/>
      <c r="BTX15" s="296"/>
      <c r="BTY15" s="296"/>
      <c r="BTZ15" s="296"/>
      <c r="BUA15" s="296"/>
      <c r="BUB15" s="296"/>
      <c r="BUC15" s="296"/>
      <c r="BUD15" s="296"/>
      <c r="BUE15" s="296"/>
      <c r="BUF15" s="296"/>
      <c r="BUG15" s="296"/>
      <c r="BUH15" s="296"/>
      <c r="BUI15" s="296"/>
      <c r="BUJ15" s="296"/>
      <c r="BUK15" s="296"/>
      <c r="BUL15" s="296"/>
      <c r="BUM15" s="296"/>
      <c r="BUN15" s="296"/>
      <c r="BUO15" s="296"/>
      <c r="BUP15" s="296"/>
      <c r="BUQ15" s="296"/>
      <c r="BUR15" s="296"/>
      <c r="BUS15" s="296"/>
      <c r="BUT15" s="296"/>
      <c r="BUU15" s="296"/>
      <c r="BUV15" s="296"/>
      <c r="BUW15" s="296"/>
      <c r="BUX15" s="296"/>
      <c r="BUY15" s="296"/>
      <c r="BUZ15" s="296"/>
      <c r="BVA15" s="296"/>
      <c r="BVB15" s="296"/>
      <c r="BVC15" s="296"/>
      <c r="BVD15" s="296"/>
      <c r="BVE15" s="296"/>
      <c r="BVF15" s="296"/>
      <c r="BVG15" s="296"/>
      <c r="BVH15" s="296"/>
      <c r="BVI15" s="296"/>
      <c r="BVJ15" s="296"/>
      <c r="BVK15" s="296"/>
      <c r="BVL15" s="296"/>
      <c r="BVM15" s="296"/>
      <c r="BVN15" s="296"/>
      <c r="BVO15" s="296"/>
      <c r="BVP15" s="296"/>
      <c r="BVQ15" s="296"/>
      <c r="BVR15" s="296"/>
      <c r="BVS15" s="296"/>
      <c r="BVT15" s="296"/>
      <c r="BVU15" s="296"/>
      <c r="BVV15" s="296"/>
      <c r="BVW15" s="296"/>
      <c r="BVX15" s="296"/>
      <c r="BVY15" s="296"/>
      <c r="BVZ15" s="296"/>
      <c r="BWA15" s="296"/>
      <c r="BWB15" s="296"/>
      <c r="BWC15" s="296"/>
      <c r="BWD15" s="296"/>
      <c r="BWE15" s="296"/>
      <c r="BWF15" s="296"/>
      <c r="BWG15" s="296"/>
      <c r="BWH15" s="296"/>
      <c r="BWI15" s="296"/>
      <c r="BWJ15" s="296"/>
      <c r="BWK15" s="296"/>
      <c r="BWL15" s="296"/>
      <c r="BWM15" s="296"/>
      <c r="BWN15" s="296"/>
      <c r="BWO15" s="296"/>
      <c r="BWP15" s="296"/>
      <c r="BWQ15" s="296"/>
      <c r="BWR15" s="296"/>
      <c r="BWS15" s="296"/>
      <c r="BWT15" s="296"/>
      <c r="BWU15" s="296"/>
      <c r="BWV15" s="296"/>
      <c r="BWW15" s="296"/>
      <c r="BWX15" s="296"/>
      <c r="BWY15" s="296"/>
      <c r="BWZ15" s="296"/>
      <c r="BXA15" s="296"/>
      <c r="BXB15" s="296"/>
      <c r="BXC15" s="296"/>
      <c r="BXD15" s="296"/>
      <c r="BXE15" s="296"/>
      <c r="BXF15" s="296"/>
      <c r="BXG15" s="296"/>
      <c r="BXH15" s="296"/>
      <c r="BXI15" s="296"/>
      <c r="BXJ15" s="296"/>
      <c r="BXK15" s="296"/>
      <c r="BXL15" s="296"/>
      <c r="BXM15" s="296"/>
      <c r="BXN15" s="296"/>
      <c r="BXO15" s="296"/>
      <c r="BXP15" s="296"/>
      <c r="BXQ15" s="296"/>
      <c r="BXR15" s="296"/>
      <c r="BXS15" s="296"/>
      <c r="BXT15" s="296"/>
      <c r="BXU15" s="296"/>
      <c r="BXV15" s="296"/>
      <c r="BXW15" s="296"/>
      <c r="BXX15" s="296"/>
      <c r="BXY15" s="296"/>
      <c r="BXZ15" s="296"/>
      <c r="BYA15" s="296"/>
      <c r="BYB15" s="296"/>
      <c r="BYC15" s="296"/>
      <c r="BYD15" s="296"/>
      <c r="BYE15" s="296"/>
      <c r="BYF15" s="296"/>
      <c r="BYG15" s="296"/>
      <c r="BYH15" s="296"/>
      <c r="BYI15" s="296"/>
      <c r="BYJ15" s="296"/>
      <c r="BYK15" s="296"/>
      <c r="BYL15" s="296"/>
      <c r="BYM15" s="296"/>
      <c r="BYN15" s="296"/>
      <c r="BYO15" s="296"/>
      <c r="BYP15" s="296"/>
      <c r="BYQ15" s="296"/>
      <c r="BYR15" s="296"/>
      <c r="BYS15" s="296"/>
      <c r="BYT15" s="296"/>
      <c r="BYU15" s="296"/>
      <c r="BYV15" s="296"/>
      <c r="BYW15" s="296"/>
      <c r="BYX15" s="296"/>
      <c r="BYY15" s="296"/>
      <c r="BYZ15" s="296"/>
      <c r="BZA15" s="296"/>
      <c r="BZB15" s="296"/>
      <c r="BZC15" s="296"/>
      <c r="BZD15" s="296"/>
      <c r="BZE15" s="296"/>
      <c r="BZF15" s="296"/>
      <c r="BZG15" s="296"/>
      <c r="BZH15" s="296"/>
      <c r="BZI15" s="296"/>
      <c r="BZJ15" s="296"/>
      <c r="BZK15" s="296"/>
      <c r="BZL15" s="296"/>
      <c r="BZM15" s="296"/>
      <c r="BZN15" s="296"/>
      <c r="BZO15" s="296"/>
      <c r="BZP15" s="296"/>
      <c r="BZQ15" s="296"/>
      <c r="BZR15" s="296"/>
      <c r="BZS15" s="296"/>
      <c r="BZT15" s="296"/>
      <c r="BZU15" s="296"/>
      <c r="BZV15" s="296"/>
      <c r="BZW15" s="296"/>
      <c r="BZX15" s="296"/>
      <c r="BZY15" s="296"/>
      <c r="BZZ15" s="296"/>
      <c r="CAA15" s="296"/>
      <c r="CAB15" s="296"/>
      <c r="CAC15" s="296"/>
      <c r="CAD15" s="296"/>
      <c r="CAE15" s="296"/>
      <c r="CAF15" s="296"/>
      <c r="CAG15" s="296"/>
      <c r="CAH15" s="296"/>
      <c r="CAI15" s="296"/>
      <c r="CAJ15" s="296"/>
      <c r="CAK15" s="296"/>
      <c r="CAL15" s="296"/>
      <c r="CAM15" s="296"/>
      <c r="CAN15" s="296"/>
      <c r="CAO15" s="296"/>
      <c r="CAP15" s="296"/>
      <c r="CAQ15" s="296"/>
      <c r="CAR15" s="296"/>
      <c r="CAS15" s="296"/>
      <c r="CAT15" s="296"/>
      <c r="CAU15" s="296"/>
      <c r="CAV15" s="296"/>
      <c r="CAW15" s="296"/>
      <c r="CAX15" s="296"/>
      <c r="CAY15" s="296"/>
      <c r="CAZ15" s="296"/>
      <c r="CBA15" s="296"/>
      <c r="CBB15" s="296"/>
      <c r="CBC15" s="296"/>
      <c r="CBD15" s="296"/>
      <c r="CBE15" s="296"/>
      <c r="CBF15" s="296"/>
      <c r="CBG15" s="296"/>
      <c r="CBH15" s="296"/>
      <c r="CBI15" s="296"/>
      <c r="CBJ15" s="296"/>
      <c r="CBK15" s="296"/>
      <c r="CBL15" s="296"/>
      <c r="CBM15" s="296"/>
      <c r="CBN15" s="296"/>
      <c r="CBO15" s="296"/>
      <c r="CBP15" s="296"/>
      <c r="CBQ15" s="296"/>
      <c r="CBR15" s="296"/>
      <c r="CBS15" s="296"/>
      <c r="CBT15" s="296"/>
      <c r="CBU15" s="296"/>
      <c r="CBV15" s="296"/>
      <c r="CBW15" s="296"/>
      <c r="CBX15" s="296"/>
      <c r="CBY15" s="296"/>
      <c r="CBZ15" s="296"/>
      <c r="CCA15" s="296"/>
      <c r="CCB15" s="296"/>
      <c r="CCC15" s="296"/>
      <c r="CCD15" s="296"/>
      <c r="CCE15" s="296"/>
      <c r="CCF15" s="296"/>
      <c r="CCG15" s="296"/>
      <c r="CCH15" s="296"/>
      <c r="CCI15" s="296"/>
      <c r="CCJ15" s="296"/>
      <c r="CCK15" s="296"/>
      <c r="CCL15" s="296"/>
      <c r="CCM15" s="296"/>
      <c r="CCN15" s="296"/>
      <c r="CCO15" s="296"/>
      <c r="CCP15" s="296"/>
      <c r="CCQ15" s="296"/>
      <c r="CCR15" s="296"/>
      <c r="CCS15" s="296"/>
      <c r="CCT15" s="296"/>
      <c r="CCU15" s="296"/>
      <c r="CCV15" s="296"/>
      <c r="CCW15" s="296"/>
      <c r="CCX15" s="296"/>
      <c r="CCY15" s="296"/>
      <c r="CCZ15" s="296"/>
      <c r="CDA15" s="296"/>
      <c r="CDB15" s="296"/>
      <c r="CDC15" s="296"/>
      <c r="CDD15" s="296"/>
      <c r="CDE15" s="296"/>
      <c r="CDF15" s="296"/>
      <c r="CDG15" s="296"/>
      <c r="CDH15" s="296"/>
      <c r="CDI15" s="296"/>
      <c r="CDJ15" s="296"/>
      <c r="CDK15" s="296"/>
      <c r="CDL15" s="296"/>
      <c r="CDM15" s="296"/>
      <c r="CDN15" s="296"/>
      <c r="CDO15" s="296"/>
      <c r="CDP15" s="296"/>
      <c r="CDQ15" s="296"/>
      <c r="CDR15" s="296"/>
      <c r="CDS15" s="296"/>
      <c r="CDT15" s="296"/>
      <c r="CDU15" s="296"/>
      <c r="CDV15" s="296"/>
      <c r="CDW15" s="296"/>
      <c r="CDX15" s="296"/>
      <c r="CDY15" s="296"/>
      <c r="CDZ15" s="296"/>
      <c r="CEA15" s="296"/>
      <c r="CEB15" s="296"/>
      <c r="CEC15" s="296"/>
      <c r="CED15" s="296"/>
      <c r="CEE15" s="296"/>
      <c r="CEF15" s="296"/>
      <c r="CEG15" s="296"/>
      <c r="CEH15" s="296"/>
      <c r="CEI15" s="296"/>
      <c r="CEJ15" s="296"/>
      <c r="CEK15" s="296"/>
      <c r="CEL15" s="296"/>
      <c r="CEM15" s="296"/>
      <c r="CEN15" s="296"/>
      <c r="CEO15" s="296"/>
      <c r="CEP15" s="296"/>
      <c r="CEQ15" s="296"/>
      <c r="CER15" s="296"/>
      <c r="CES15" s="296"/>
      <c r="CET15" s="296"/>
      <c r="CEU15" s="296"/>
      <c r="CEV15" s="296"/>
      <c r="CEW15" s="296"/>
      <c r="CEX15" s="296"/>
      <c r="CEY15" s="296"/>
      <c r="CEZ15" s="296"/>
      <c r="CFA15" s="296"/>
      <c r="CFB15" s="296"/>
      <c r="CFC15" s="296"/>
      <c r="CFD15" s="296"/>
      <c r="CFE15" s="296"/>
      <c r="CFF15" s="296"/>
      <c r="CFG15" s="296"/>
      <c r="CFH15" s="296"/>
      <c r="CFI15" s="296"/>
      <c r="CFJ15" s="296"/>
      <c r="CFK15" s="296"/>
      <c r="CFL15" s="296"/>
      <c r="CFM15" s="296"/>
      <c r="CFN15" s="296"/>
      <c r="CFO15" s="296"/>
      <c r="CFP15" s="296"/>
      <c r="CFQ15" s="296"/>
      <c r="CFR15" s="296"/>
      <c r="CFS15" s="296"/>
      <c r="CFT15" s="296"/>
      <c r="CFU15" s="296"/>
      <c r="CFV15" s="296"/>
      <c r="CFW15" s="296"/>
      <c r="CFX15" s="296"/>
      <c r="CFY15" s="296"/>
      <c r="CFZ15" s="296"/>
      <c r="CGA15" s="296"/>
      <c r="CGB15" s="296"/>
      <c r="CGC15" s="296"/>
      <c r="CGD15" s="296"/>
      <c r="CGE15" s="296"/>
      <c r="CGF15" s="296"/>
      <c r="CGG15" s="296"/>
      <c r="CGH15" s="296"/>
      <c r="CGI15" s="296"/>
      <c r="CGJ15" s="296"/>
      <c r="CGK15" s="296"/>
      <c r="CGL15" s="296"/>
      <c r="CGM15" s="296"/>
      <c r="CGN15" s="296"/>
      <c r="CGO15" s="296"/>
      <c r="CGP15" s="296"/>
      <c r="CGQ15" s="296"/>
      <c r="CGR15" s="296"/>
      <c r="CGS15" s="296"/>
      <c r="CGT15" s="296"/>
      <c r="CGU15" s="296"/>
      <c r="CGV15" s="296"/>
      <c r="CGW15" s="296"/>
      <c r="CGX15" s="296"/>
      <c r="CGY15" s="296"/>
      <c r="CGZ15" s="296"/>
      <c r="CHA15" s="296"/>
      <c r="CHB15" s="296"/>
      <c r="CHC15" s="296"/>
      <c r="CHD15" s="296"/>
      <c r="CHE15" s="296"/>
      <c r="CHF15" s="296"/>
      <c r="CHG15" s="296"/>
      <c r="CHH15" s="296"/>
      <c r="CHI15" s="296"/>
      <c r="CHJ15" s="296"/>
      <c r="CHK15" s="296"/>
      <c r="CHL15" s="296"/>
      <c r="CHM15" s="296"/>
      <c r="CHN15" s="296"/>
      <c r="CHO15" s="296"/>
      <c r="CHP15" s="296"/>
      <c r="CHQ15" s="296"/>
      <c r="CHR15" s="296"/>
      <c r="CHS15" s="296"/>
      <c r="CHT15" s="296"/>
      <c r="CHU15" s="296"/>
      <c r="CHV15" s="296"/>
      <c r="CHW15" s="296"/>
      <c r="CHX15" s="296"/>
      <c r="CHY15" s="296"/>
      <c r="CHZ15" s="296"/>
      <c r="CIA15" s="296"/>
      <c r="CIB15" s="296"/>
      <c r="CIC15" s="296"/>
      <c r="CID15" s="296"/>
      <c r="CIE15" s="296"/>
      <c r="CIF15" s="296"/>
      <c r="CIG15" s="296"/>
      <c r="CIH15" s="296"/>
      <c r="CII15" s="296"/>
      <c r="CIJ15" s="296"/>
      <c r="CIK15" s="296"/>
      <c r="CIL15" s="296"/>
      <c r="CIM15" s="296"/>
      <c r="CIN15" s="296"/>
      <c r="CIO15" s="296"/>
      <c r="CIP15" s="296"/>
      <c r="CIQ15" s="296"/>
      <c r="CIR15" s="296"/>
      <c r="CIS15" s="296"/>
      <c r="CIT15" s="296"/>
      <c r="CIU15" s="296"/>
      <c r="CIV15" s="296"/>
      <c r="CIW15" s="296"/>
      <c r="CIX15" s="296"/>
      <c r="CIY15" s="296"/>
      <c r="CIZ15" s="296"/>
      <c r="CJA15" s="296"/>
      <c r="CJB15" s="296"/>
      <c r="CJC15" s="296"/>
      <c r="CJD15" s="296"/>
      <c r="CJE15" s="296"/>
      <c r="CJF15" s="296"/>
      <c r="CJG15" s="296"/>
      <c r="CJH15" s="296"/>
      <c r="CJI15" s="296"/>
      <c r="CJJ15" s="296"/>
      <c r="CJK15" s="296"/>
      <c r="CJL15" s="296"/>
      <c r="CJM15" s="296"/>
      <c r="CJN15" s="296"/>
      <c r="CJO15" s="296"/>
      <c r="CJP15" s="296"/>
      <c r="CJQ15" s="296"/>
      <c r="CJR15" s="296"/>
      <c r="CJS15" s="296"/>
      <c r="CJT15" s="296"/>
      <c r="CJU15" s="296"/>
      <c r="CJV15" s="296"/>
      <c r="CJW15" s="296"/>
      <c r="CJX15" s="296"/>
      <c r="CJY15" s="296"/>
      <c r="CJZ15" s="296"/>
      <c r="CKA15" s="296"/>
      <c r="CKB15" s="296"/>
      <c r="CKC15" s="296"/>
      <c r="CKD15" s="296"/>
      <c r="CKE15" s="296"/>
      <c r="CKF15" s="296"/>
      <c r="CKG15" s="296"/>
      <c r="CKH15" s="296"/>
      <c r="CKI15" s="296"/>
      <c r="CKJ15" s="296"/>
      <c r="CKK15" s="296"/>
      <c r="CKL15" s="296"/>
      <c r="CKM15" s="296"/>
      <c r="CKN15" s="296"/>
      <c r="CKO15" s="296"/>
      <c r="CKP15" s="296"/>
      <c r="CKQ15" s="296"/>
      <c r="CKR15" s="296"/>
      <c r="CKS15" s="296"/>
      <c r="CKT15" s="296"/>
      <c r="CKU15" s="296"/>
      <c r="CKV15" s="296"/>
      <c r="CKW15" s="296"/>
      <c r="CKX15" s="296"/>
      <c r="CKY15" s="296"/>
      <c r="CKZ15" s="296"/>
      <c r="CLA15" s="296"/>
      <c r="CLB15" s="296"/>
      <c r="CLC15" s="296"/>
      <c r="CLD15" s="296"/>
      <c r="CLE15" s="296"/>
      <c r="CLF15" s="296"/>
      <c r="CLG15" s="296"/>
      <c r="CLH15" s="296"/>
      <c r="CLI15" s="296"/>
      <c r="CLJ15" s="296"/>
      <c r="CLK15" s="296"/>
      <c r="CLL15" s="296"/>
      <c r="CLM15" s="296"/>
      <c r="CLN15" s="296"/>
      <c r="CLO15" s="296"/>
      <c r="CLP15" s="296"/>
      <c r="CLQ15" s="296"/>
      <c r="CLR15" s="296"/>
      <c r="CLS15" s="296"/>
      <c r="CLT15" s="296"/>
      <c r="CLU15" s="296"/>
      <c r="CLV15" s="296"/>
      <c r="CLW15" s="296"/>
      <c r="CLX15" s="296"/>
      <c r="CLY15" s="296"/>
      <c r="CLZ15" s="296"/>
      <c r="CMA15" s="296"/>
      <c r="CMB15" s="296"/>
      <c r="CMC15" s="296"/>
      <c r="CMD15" s="296"/>
      <c r="CME15" s="296"/>
      <c r="CMF15" s="296"/>
      <c r="CMG15" s="296"/>
      <c r="CMH15" s="296"/>
      <c r="CMI15" s="296"/>
      <c r="CMJ15" s="296"/>
      <c r="CMK15" s="296"/>
      <c r="CML15" s="296"/>
      <c r="CMM15" s="296"/>
      <c r="CMN15" s="296"/>
      <c r="CMO15" s="296"/>
      <c r="CMP15" s="296"/>
      <c r="CMQ15" s="296"/>
      <c r="CMR15" s="296"/>
      <c r="CMS15" s="296"/>
      <c r="CMT15" s="296"/>
      <c r="CMU15" s="296"/>
      <c r="CMV15" s="296"/>
      <c r="CMW15" s="296"/>
      <c r="CMX15" s="296"/>
      <c r="CMY15" s="296"/>
      <c r="CMZ15" s="296"/>
      <c r="CNA15" s="296"/>
      <c r="CNB15" s="296"/>
      <c r="CNC15" s="296"/>
      <c r="CND15" s="296"/>
      <c r="CNE15" s="296"/>
      <c r="CNF15" s="296"/>
      <c r="CNG15" s="296"/>
      <c r="CNH15" s="296"/>
      <c r="CNI15" s="296"/>
      <c r="CNJ15" s="296"/>
      <c r="CNK15" s="296"/>
      <c r="CNL15" s="296"/>
      <c r="CNM15" s="296"/>
      <c r="CNN15" s="296"/>
      <c r="CNO15" s="296"/>
      <c r="CNP15" s="296"/>
      <c r="CNQ15" s="296"/>
      <c r="CNR15" s="296"/>
      <c r="CNS15" s="296"/>
      <c r="CNT15" s="296"/>
      <c r="CNU15" s="296"/>
      <c r="CNV15" s="296"/>
      <c r="CNW15" s="296"/>
      <c r="CNX15" s="296"/>
      <c r="CNY15" s="296"/>
      <c r="CNZ15" s="296"/>
      <c r="COA15" s="296"/>
      <c r="COB15" s="296"/>
      <c r="COC15" s="296"/>
      <c r="COD15" s="296"/>
      <c r="COE15" s="296"/>
      <c r="COF15" s="296"/>
      <c r="COG15" s="296"/>
      <c r="COH15" s="296"/>
      <c r="COI15" s="296"/>
      <c r="COJ15" s="296"/>
      <c r="COK15" s="296"/>
      <c r="COL15" s="296"/>
      <c r="COM15" s="296"/>
      <c r="CON15" s="296"/>
      <c r="COO15" s="296"/>
      <c r="COP15" s="296"/>
      <c r="COQ15" s="296"/>
      <c r="COR15" s="296"/>
      <c r="COS15" s="296"/>
      <c r="COT15" s="296"/>
      <c r="COU15" s="296"/>
      <c r="COV15" s="296"/>
      <c r="COW15" s="296"/>
      <c r="COX15" s="296"/>
      <c r="COY15" s="296"/>
      <c r="COZ15" s="296"/>
      <c r="CPA15" s="296"/>
      <c r="CPB15" s="296"/>
      <c r="CPC15" s="296"/>
      <c r="CPD15" s="296"/>
      <c r="CPE15" s="296"/>
      <c r="CPF15" s="296"/>
      <c r="CPG15" s="296"/>
      <c r="CPH15" s="296"/>
      <c r="CPI15" s="296"/>
      <c r="CPJ15" s="296"/>
      <c r="CPK15" s="296"/>
      <c r="CPL15" s="296"/>
      <c r="CPM15" s="296"/>
      <c r="CPN15" s="296"/>
      <c r="CPO15" s="296"/>
      <c r="CPP15" s="296"/>
      <c r="CPQ15" s="296"/>
      <c r="CPR15" s="296"/>
      <c r="CPS15" s="296"/>
      <c r="CPT15" s="296"/>
      <c r="CPU15" s="296"/>
      <c r="CPV15" s="296"/>
      <c r="CPW15" s="296"/>
      <c r="CPX15" s="296"/>
      <c r="CPY15" s="296"/>
      <c r="CPZ15" s="296"/>
      <c r="CQA15" s="296"/>
      <c r="CQB15" s="296"/>
      <c r="CQC15" s="296"/>
      <c r="CQD15" s="296"/>
      <c r="CQE15" s="296"/>
      <c r="CQF15" s="296"/>
      <c r="CQG15" s="296"/>
      <c r="CQH15" s="296"/>
      <c r="CQI15" s="296"/>
      <c r="CQJ15" s="296"/>
      <c r="CQK15" s="296"/>
      <c r="CQL15" s="296"/>
      <c r="CQM15" s="296"/>
      <c r="CQN15" s="296"/>
      <c r="CQO15" s="296"/>
      <c r="CQP15" s="296"/>
      <c r="CQQ15" s="296"/>
      <c r="CQR15" s="296"/>
      <c r="CQS15" s="296"/>
      <c r="CQT15" s="296"/>
      <c r="CQU15" s="296"/>
      <c r="CQV15" s="296"/>
      <c r="CQW15" s="296"/>
      <c r="CQX15" s="296"/>
      <c r="CQY15" s="296"/>
      <c r="CQZ15" s="296"/>
      <c r="CRA15" s="296"/>
      <c r="CRB15" s="296"/>
      <c r="CRC15" s="296"/>
      <c r="CRD15" s="296"/>
      <c r="CRE15" s="296"/>
      <c r="CRF15" s="296"/>
      <c r="CRG15" s="296"/>
      <c r="CRH15" s="296"/>
      <c r="CRI15" s="296"/>
      <c r="CRJ15" s="296"/>
      <c r="CRK15" s="296"/>
      <c r="CRL15" s="296"/>
      <c r="CRM15" s="296"/>
      <c r="CRN15" s="296"/>
      <c r="CRO15" s="296"/>
      <c r="CRP15" s="296"/>
      <c r="CRQ15" s="296"/>
      <c r="CRR15" s="296"/>
      <c r="CRS15" s="296"/>
      <c r="CRT15" s="296"/>
      <c r="CRU15" s="296"/>
      <c r="CRV15" s="296"/>
      <c r="CRW15" s="296"/>
      <c r="CRX15" s="296"/>
      <c r="CRY15" s="296"/>
      <c r="CRZ15" s="296"/>
      <c r="CSA15" s="296"/>
      <c r="CSB15" s="296"/>
      <c r="CSC15" s="296"/>
      <c r="CSD15" s="296"/>
      <c r="CSE15" s="296"/>
      <c r="CSF15" s="296"/>
      <c r="CSG15" s="296"/>
      <c r="CSH15" s="296"/>
      <c r="CSI15" s="296"/>
      <c r="CSJ15" s="296"/>
      <c r="CSK15" s="296"/>
      <c r="CSL15" s="296"/>
      <c r="CSM15" s="296"/>
      <c r="CSN15" s="296"/>
      <c r="CSO15" s="296"/>
      <c r="CSP15" s="296"/>
      <c r="CSQ15" s="296"/>
      <c r="CSR15" s="296"/>
      <c r="CSS15" s="296"/>
      <c r="CST15" s="296"/>
      <c r="CSU15" s="296"/>
      <c r="CSV15" s="296"/>
      <c r="CSW15" s="296"/>
      <c r="CSX15" s="296"/>
      <c r="CSY15" s="296"/>
      <c r="CSZ15" s="296"/>
      <c r="CTA15" s="296"/>
      <c r="CTB15" s="296"/>
      <c r="CTC15" s="296"/>
      <c r="CTD15" s="296"/>
      <c r="CTE15" s="296"/>
      <c r="CTF15" s="296"/>
      <c r="CTG15" s="296"/>
      <c r="CTH15" s="296"/>
      <c r="CTI15" s="296"/>
      <c r="CTJ15" s="296"/>
      <c r="CTK15" s="296"/>
      <c r="CTL15" s="296"/>
      <c r="CTM15" s="296"/>
      <c r="CTN15" s="296"/>
      <c r="CTO15" s="296"/>
      <c r="CTP15" s="296"/>
      <c r="CTQ15" s="296"/>
      <c r="CTR15" s="296"/>
      <c r="CTS15" s="296"/>
      <c r="CTT15" s="296"/>
      <c r="CTU15" s="296"/>
      <c r="CTV15" s="296"/>
      <c r="CTW15" s="296"/>
      <c r="CTX15" s="296"/>
      <c r="CTY15" s="296"/>
      <c r="CTZ15" s="296"/>
      <c r="CUA15" s="296"/>
      <c r="CUB15" s="296"/>
      <c r="CUC15" s="296"/>
      <c r="CUD15" s="296"/>
      <c r="CUE15" s="296"/>
      <c r="CUF15" s="296"/>
      <c r="CUG15" s="296"/>
      <c r="CUH15" s="296"/>
      <c r="CUI15" s="296"/>
      <c r="CUJ15" s="296"/>
      <c r="CUK15" s="296"/>
      <c r="CUL15" s="296"/>
      <c r="CUM15" s="296"/>
      <c r="CUN15" s="296"/>
      <c r="CUO15" s="296"/>
      <c r="CUP15" s="296"/>
      <c r="CUQ15" s="296"/>
      <c r="CUR15" s="296"/>
      <c r="CUS15" s="296"/>
      <c r="CUT15" s="296"/>
      <c r="CUU15" s="296"/>
      <c r="CUV15" s="296"/>
      <c r="CUW15" s="296"/>
      <c r="CUX15" s="296"/>
      <c r="CUY15" s="296"/>
      <c r="CUZ15" s="296"/>
      <c r="CVA15" s="296"/>
      <c r="CVB15" s="296"/>
      <c r="CVC15" s="296"/>
      <c r="CVD15" s="296"/>
      <c r="CVE15" s="296"/>
      <c r="CVF15" s="296"/>
      <c r="CVG15" s="296"/>
      <c r="CVH15" s="296"/>
      <c r="CVI15" s="296"/>
      <c r="CVJ15" s="296"/>
      <c r="CVK15" s="296"/>
      <c r="CVL15" s="296"/>
      <c r="CVM15" s="296"/>
      <c r="CVN15" s="296"/>
      <c r="CVO15" s="296"/>
      <c r="CVP15" s="296"/>
      <c r="CVQ15" s="296"/>
      <c r="CVR15" s="296"/>
      <c r="CVS15" s="296"/>
      <c r="CVT15" s="296"/>
      <c r="CVU15" s="296"/>
      <c r="CVV15" s="296"/>
      <c r="CVW15" s="296"/>
      <c r="CVX15" s="296"/>
      <c r="CVY15" s="296"/>
      <c r="CVZ15" s="296"/>
      <c r="CWA15" s="296"/>
      <c r="CWB15" s="296"/>
      <c r="CWC15" s="296"/>
      <c r="CWD15" s="296"/>
      <c r="CWE15" s="296"/>
      <c r="CWF15" s="296"/>
      <c r="CWG15" s="296"/>
      <c r="CWH15" s="296"/>
      <c r="CWI15" s="296"/>
      <c r="CWJ15" s="296"/>
      <c r="CWK15" s="296"/>
      <c r="CWL15" s="296"/>
      <c r="CWM15" s="296"/>
      <c r="CWN15" s="296"/>
      <c r="CWO15" s="296"/>
      <c r="CWP15" s="296"/>
      <c r="CWQ15" s="296"/>
      <c r="CWR15" s="296"/>
      <c r="CWS15" s="296"/>
      <c r="CWT15" s="296"/>
      <c r="CWU15" s="296"/>
      <c r="CWV15" s="296"/>
      <c r="CWW15" s="296"/>
      <c r="CWX15" s="296"/>
      <c r="CWY15" s="296"/>
      <c r="CWZ15" s="296"/>
      <c r="CXA15" s="296"/>
      <c r="CXB15" s="296"/>
      <c r="CXC15" s="296"/>
      <c r="CXD15" s="296"/>
      <c r="CXE15" s="296"/>
      <c r="CXF15" s="296"/>
      <c r="CXG15" s="296"/>
      <c r="CXH15" s="296"/>
      <c r="CXI15" s="296"/>
      <c r="CXJ15" s="296"/>
      <c r="CXK15" s="296"/>
      <c r="CXL15" s="296"/>
      <c r="CXM15" s="296"/>
      <c r="CXN15" s="296"/>
      <c r="CXO15" s="296"/>
      <c r="CXP15" s="296"/>
      <c r="CXQ15" s="296"/>
      <c r="CXR15" s="296"/>
      <c r="CXS15" s="296"/>
      <c r="CXT15" s="296"/>
      <c r="CXU15" s="296"/>
      <c r="CXV15" s="296"/>
      <c r="CXW15" s="296"/>
      <c r="CXX15" s="296"/>
      <c r="CXY15" s="296"/>
      <c r="CXZ15" s="296"/>
      <c r="CYA15" s="296"/>
      <c r="CYB15" s="296"/>
      <c r="CYC15" s="296"/>
      <c r="CYD15" s="296"/>
      <c r="CYE15" s="296"/>
      <c r="CYF15" s="296"/>
      <c r="CYG15" s="296"/>
      <c r="CYH15" s="296"/>
      <c r="CYI15" s="296"/>
      <c r="CYJ15" s="296"/>
      <c r="CYK15" s="296"/>
      <c r="CYL15" s="296"/>
      <c r="CYM15" s="296"/>
      <c r="CYN15" s="296"/>
      <c r="CYO15" s="296"/>
      <c r="CYP15" s="296"/>
      <c r="CYQ15" s="296"/>
      <c r="CYR15" s="296"/>
      <c r="CYS15" s="296"/>
      <c r="CYT15" s="296"/>
      <c r="CYU15" s="296"/>
      <c r="CYV15" s="296"/>
      <c r="CYW15" s="296"/>
      <c r="CYX15" s="296"/>
      <c r="CYY15" s="296"/>
      <c r="CYZ15" s="296"/>
      <c r="CZA15" s="296"/>
      <c r="CZB15" s="296"/>
      <c r="CZC15" s="296"/>
      <c r="CZD15" s="296"/>
      <c r="CZE15" s="296"/>
      <c r="CZF15" s="296"/>
      <c r="CZG15" s="296"/>
      <c r="CZH15" s="296"/>
      <c r="CZI15" s="296"/>
      <c r="CZJ15" s="296"/>
      <c r="CZK15" s="296"/>
      <c r="CZL15" s="296"/>
      <c r="CZM15" s="296"/>
      <c r="CZN15" s="296"/>
      <c r="CZO15" s="296"/>
      <c r="CZP15" s="296"/>
      <c r="CZQ15" s="296"/>
      <c r="CZR15" s="296"/>
      <c r="CZS15" s="296"/>
      <c r="CZT15" s="296"/>
      <c r="CZU15" s="296"/>
      <c r="CZV15" s="296"/>
      <c r="CZW15" s="296"/>
      <c r="CZX15" s="296"/>
      <c r="CZY15" s="296"/>
      <c r="CZZ15" s="296"/>
      <c r="DAA15" s="296"/>
      <c r="DAB15" s="296"/>
      <c r="DAC15" s="296"/>
      <c r="DAD15" s="296"/>
      <c r="DAE15" s="296"/>
      <c r="DAF15" s="296"/>
      <c r="DAG15" s="296"/>
      <c r="DAH15" s="296"/>
      <c r="DAI15" s="296"/>
      <c r="DAJ15" s="296"/>
      <c r="DAK15" s="296"/>
      <c r="DAL15" s="296"/>
      <c r="DAM15" s="296"/>
      <c r="DAN15" s="296"/>
      <c r="DAO15" s="296"/>
      <c r="DAP15" s="296"/>
      <c r="DAQ15" s="296"/>
      <c r="DAR15" s="296"/>
      <c r="DAS15" s="296"/>
      <c r="DAT15" s="296"/>
      <c r="DAU15" s="296"/>
      <c r="DAV15" s="296"/>
      <c r="DAW15" s="296"/>
      <c r="DAX15" s="296"/>
      <c r="DAY15" s="296"/>
      <c r="DAZ15" s="296"/>
      <c r="DBA15" s="296"/>
      <c r="DBB15" s="296"/>
      <c r="DBC15" s="296"/>
      <c r="DBD15" s="296"/>
      <c r="DBE15" s="296"/>
      <c r="DBF15" s="296"/>
      <c r="DBG15" s="296"/>
      <c r="DBH15" s="296"/>
      <c r="DBI15" s="296"/>
      <c r="DBJ15" s="296"/>
      <c r="DBK15" s="296"/>
      <c r="DBL15" s="296"/>
      <c r="DBM15" s="296"/>
      <c r="DBN15" s="296"/>
      <c r="DBO15" s="296"/>
      <c r="DBP15" s="296"/>
      <c r="DBQ15" s="296"/>
      <c r="DBR15" s="296"/>
      <c r="DBS15" s="296"/>
      <c r="DBT15" s="296"/>
      <c r="DBU15" s="296"/>
      <c r="DBV15" s="296"/>
      <c r="DBW15" s="296"/>
      <c r="DBX15" s="296"/>
      <c r="DBY15" s="296"/>
      <c r="DBZ15" s="296"/>
      <c r="DCA15" s="296"/>
      <c r="DCB15" s="296"/>
      <c r="DCC15" s="296"/>
      <c r="DCD15" s="296"/>
      <c r="DCE15" s="296"/>
      <c r="DCF15" s="296"/>
      <c r="DCG15" s="296"/>
      <c r="DCH15" s="296"/>
      <c r="DCI15" s="296"/>
      <c r="DCJ15" s="296"/>
      <c r="DCK15" s="296"/>
      <c r="DCL15" s="296"/>
      <c r="DCM15" s="296"/>
      <c r="DCN15" s="296"/>
      <c r="DCO15" s="296"/>
      <c r="DCP15" s="296"/>
      <c r="DCQ15" s="296"/>
      <c r="DCR15" s="296"/>
      <c r="DCS15" s="296"/>
      <c r="DCT15" s="296"/>
      <c r="DCU15" s="296"/>
      <c r="DCV15" s="296"/>
      <c r="DCW15" s="296"/>
      <c r="DCX15" s="296"/>
      <c r="DCY15" s="296"/>
      <c r="DCZ15" s="296"/>
      <c r="DDA15" s="296"/>
      <c r="DDB15" s="296"/>
      <c r="DDC15" s="296"/>
      <c r="DDD15" s="296"/>
      <c r="DDE15" s="296"/>
      <c r="DDF15" s="296"/>
      <c r="DDG15" s="296"/>
      <c r="DDH15" s="296"/>
      <c r="DDI15" s="296"/>
      <c r="DDJ15" s="296"/>
      <c r="DDK15" s="296"/>
      <c r="DDL15" s="296"/>
      <c r="DDM15" s="296"/>
      <c r="DDN15" s="296"/>
      <c r="DDO15" s="296"/>
      <c r="DDP15" s="296"/>
      <c r="DDQ15" s="296"/>
      <c r="DDR15" s="296"/>
      <c r="DDS15" s="296"/>
      <c r="DDT15" s="296"/>
      <c r="DDU15" s="296"/>
      <c r="DDV15" s="296"/>
      <c r="DDW15" s="296"/>
      <c r="DDX15" s="296"/>
      <c r="DDY15" s="296"/>
      <c r="DDZ15" s="296"/>
      <c r="DEA15" s="296"/>
      <c r="DEB15" s="296"/>
      <c r="DEC15" s="296"/>
      <c r="DED15" s="296"/>
      <c r="DEE15" s="296"/>
      <c r="DEF15" s="296"/>
      <c r="DEG15" s="296"/>
      <c r="DEH15" s="296"/>
      <c r="DEI15" s="296"/>
      <c r="DEJ15" s="296"/>
      <c r="DEK15" s="296"/>
      <c r="DEL15" s="296"/>
      <c r="DEM15" s="296"/>
      <c r="DEN15" s="296"/>
      <c r="DEO15" s="296"/>
      <c r="DEP15" s="296"/>
      <c r="DEQ15" s="296"/>
      <c r="DER15" s="296"/>
      <c r="DES15" s="296"/>
      <c r="DET15" s="296"/>
      <c r="DEU15" s="296"/>
      <c r="DEV15" s="296"/>
      <c r="DEW15" s="296"/>
      <c r="DEX15" s="296"/>
      <c r="DEY15" s="296"/>
      <c r="DEZ15" s="296"/>
      <c r="DFA15" s="296"/>
      <c r="DFB15" s="296"/>
      <c r="DFC15" s="296"/>
      <c r="DFD15" s="296"/>
      <c r="DFE15" s="296"/>
      <c r="DFF15" s="296"/>
      <c r="DFG15" s="296"/>
      <c r="DFH15" s="296"/>
      <c r="DFI15" s="296"/>
      <c r="DFJ15" s="296"/>
      <c r="DFK15" s="296"/>
      <c r="DFL15" s="296"/>
      <c r="DFM15" s="296"/>
      <c r="DFN15" s="296"/>
      <c r="DFO15" s="296"/>
      <c r="DFP15" s="296"/>
      <c r="DFQ15" s="296"/>
      <c r="DFR15" s="296"/>
      <c r="DFS15" s="296"/>
      <c r="DFT15" s="296"/>
      <c r="DFU15" s="296"/>
      <c r="DFV15" s="296"/>
      <c r="DFW15" s="296"/>
      <c r="DFX15" s="296"/>
      <c r="DFY15" s="296"/>
      <c r="DFZ15" s="296"/>
      <c r="DGA15" s="296"/>
      <c r="DGB15" s="296"/>
      <c r="DGC15" s="296"/>
      <c r="DGD15" s="296"/>
      <c r="DGE15" s="296"/>
      <c r="DGF15" s="296"/>
      <c r="DGG15" s="296"/>
      <c r="DGH15" s="296"/>
      <c r="DGI15" s="296"/>
      <c r="DGJ15" s="296"/>
      <c r="DGK15" s="296"/>
      <c r="DGL15" s="296"/>
      <c r="DGM15" s="296"/>
      <c r="DGN15" s="296"/>
      <c r="DGO15" s="296"/>
      <c r="DGP15" s="296"/>
      <c r="DGQ15" s="296"/>
      <c r="DGR15" s="296"/>
      <c r="DGS15" s="296"/>
      <c r="DGT15" s="296"/>
      <c r="DGU15" s="296"/>
      <c r="DGV15" s="296"/>
      <c r="DGW15" s="296"/>
      <c r="DGX15" s="296"/>
      <c r="DGY15" s="296"/>
      <c r="DGZ15" s="296"/>
      <c r="DHA15" s="296"/>
      <c r="DHB15" s="296"/>
      <c r="DHC15" s="296"/>
      <c r="DHD15" s="296"/>
      <c r="DHE15" s="296"/>
      <c r="DHF15" s="296"/>
      <c r="DHG15" s="296"/>
      <c r="DHH15" s="296"/>
      <c r="DHI15" s="296"/>
      <c r="DHJ15" s="296"/>
      <c r="DHK15" s="296"/>
      <c r="DHL15" s="296"/>
      <c r="DHM15" s="296"/>
      <c r="DHN15" s="296"/>
      <c r="DHO15" s="296"/>
      <c r="DHP15" s="296"/>
      <c r="DHQ15" s="296"/>
      <c r="DHR15" s="296"/>
      <c r="DHS15" s="296"/>
      <c r="DHT15" s="296"/>
      <c r="DHU15" s="296"/>
      <c r="DHV15" s="296"/>
      <c r="DHW15" s="296"/>
      <c r="DHX15" s="296"/>
      <c r="DHY15" s="296"/>
      <c r="DHZ15" s="296"/>
      <c r="DIA15" s="296"/>
      <c r="DIB15" s="296"/>
      <c r="DIC15" s="296"/>
      <c r="DID15" s="296"/>
      <c r="DIE15" s="296"/>
      <c r="DIF15" s="296"/>
      <c r="DIG15" s="296"/>
      <c r="DIH15" s="296"/>
      <c r="DII15" s="296"/>
      <c r="DIJ15" s="296"/>
      <c r="DIK15" s="296"/>
      <c r="DIL15" s="296"/>
      <c r="DIM15" s="296"/>
      <c r="DIN15" s="296"/>
      <c r="DIO15" s="296"/>
      <c r="DIP15" s="296"/>
      <c r="DIQ15" s="296"/>
      <c r="DIR15" s="296"/>
      <c r="DIS15" s="296"/>
      <c r="DIT15" s="296"/>
      <c r="DIU15" s="296"/>
      <c r="DIV15" s="296"/>
      <c r="DIW15" s="296"/>
      <c r="DIX15" s="296"/>
      <c r="DIY15" s="296"/>
      <c r="DIZ15" s="296"/>
      <c r="DJA15" s="296"/>
      <c r="DJB15" s="296"/>
      <c r="DJC15" s="296"/>
      <c r="DJD15" s="296"/>
      <c r="DJE15" s="296"/>
      <c r="DJF15" s="296"/>
      <c r="DJG15" s="296"/>
      <c r="DJH15" s="296"/>
      <c r="DJI15" s="296"/>
      <c r="DJJ15" s="296"/>
      <c r="DJK15" s="296"/>
      <c r="DJL15" s="296"/>
      <c r="DJM15" s="296"/>
      <c r="DJN15" s="296"/>
      <c r="DJO15" s="296"/>
      <c r="DJP15" s="296"/>
      <c r="DJQ15" s="296"/>
      <c r="DJR15" s="296"/>
      <c r="DJS15" s="296"/>
      <c r="DJT15" s="296"/>
      <c r="DJU15" s="296"/>
      <c r="DJV15" s="296"/>
      <c r="DJW15" s="296"/>
      <c r="DJX15" s="296"/>
      <c r="DJY15" s="296"/>
      <c r="DJZ15" s="296"/>
      <c r="DKA15" s="296"/>
      <c r="DKB15" s="296"/>
      <c r="DKC15" s="296"/>
      <c r="DKD15" s="296"/>
      <c r="DKE15" s="296"/>
      <c r="DKF15" s="296"/>
      <c r="DKG15" s="296"/>
      <c r="DKH15" s="296"/>
      <c r="DKI15" s="296"/>
      <c r="DKJ15" s="296"/>
      <c r="DKK15" s="296"/>
      <c r="DKL15" s="296"/>
      <c r="DKM15" s="296"/>
      <c r="DKN15" s="296"/>
      <c r="DKO15" s="296"/>
      <c r="DKP15" s="296"/>
      <c r="DKQ15" s="296"/>
      <c r="DKR15" s="296"/>
      <c r="DKS15" s="296"/>
      <c r="DKT15" s="296"/>
      <c r="DKU15" s="296"/>
      <c r="DKV15" s="296"/>
      <c r="DKW15" s="296"/>
      <c r="DKX15" s="296"/>
      <c r="DKY15" s="296"/>
      <c r="DKZ15" s="296"/>
      <c r="DLA15" s="296"/>
      <c r="DLB15" s="296"/>
      <c r="DLC15" s="296"/>
      <c r="DLD15" s="296"/>
      <c r="DLE15" s="296"/>
      <c r="DLF15" s="296"/>
      <c r="DLG15" s="296"/>
      <c r="DLH15" s="296"/>
      <c r="DLI15" s="296"/>
      <c r="DLJ15" s="296"/>
      <c r="DLK15" s="296"/>
      <c r="DLL15" s="296"/>
      <c r="DLM15" s="296"/>
      <c r="DLN15" s="296"/>
      <c r="DLO15" s="296"/>
      <c r="DLP15" s="296"/>
      <c r="DLQ15" s="296"/>
      <c r="DLR15" s="296"/>
      <c r="DLS15" s="296"/>
      <c r="DLT15" s="296"/>
      <c r="DLU15" s="296"/>
      <c r="DLV15" s="296"/>
      <c r="DLW15" s="296"/>
      <c r="DLX15" s="296"/>
      <c r="DLY15" s="296"/>
      <c r="DLZ15" s="296"/>
      <c r="DMA15" s="296"/>
      <c r="DMB15" s="296"/>
      <c r="DMC15" s="296"/>
      <c r="DMD15" s="296"/>
      <c r="DME15" s="296"/>
      <c r="DMF15" s="296"/>
      <c r="DMG15" s="296"/>
      <c r="DMH15" s="296"/>
      <c r="DMI15" s="296"/>
      <c r="DMJ15" s="296"/>
      <c r="DMK15" s="296"/>
      <c r="DML15" s="296"/>
      <c r="DMM15" s="296"/>
      <c r="DMN15" s="296"/>
      <c r="DMO15" s="296"/>
      <c r="DMP15" s="296"/>
      <c r="DMQ15" s="296"/>
      <c r="DMR15" s="296"/>
      <c r="DMS15" s="296"/>
      <c r="DMT15" s="296"/>
      <c r="DMU15" s="296"/>
      <c r="DMV15" s="296"/>
      <c r="DMW15" s="296"/>
      <c r="DMX15" s="296"/>
      <c r="DMY15" s="296"/>
      <c r="DMZ15" s="296"/>
      <c r="DNA15" s="296"/>
      <c r="DNB15" s="296"/>
      <c r="DNC15" s="296"/>
      <c r="DND15" s="296"/>
      <c r="DNE15" s="296"/>
      <c r="DNF15" s="296"/>
      <c r="DNG15" s="296"/>
      <c r="DNH15" s="296"/>
      <c r="DNI15" s="296"/>
      <c r="DNJ15" s="296"/>
      <c r="DNK15" s="296"/>
      <c r="DNL15" s="296"/>
      <c r="DNM15" s="296"/>
      <c r="DNN15" s="296"/>
      <c r="DNO15" s="296"/>
      <c r="DNP15" s="296"/>
      <c r="DNQ15" s="296"/>
      <c r="DNR15" s="296"/>
      <c r="DNS15" s="296"/>
      <c r="DNT15" s="296"/>
      <c r="DNU15" s="296"/>
      <c r="DNV15" s="296"/>
      <c r="DNW15" s="296"/>
      <c r="DNX15" s="296"/>
      <c r="DNY15" s="296"/>
      <c r="DNZ15" s="296"/>
      <c r="DOA15" s="296"/>
      <c r="DOB15" s="296"/>
      <c r="DOC15" s="296"/>
      <c r="DOD15" s="296"/>
      <c r="DOE15" s="296"/>
      <c r="DOF15" s="296"/>
      <c r="DOG15" s="296"/>
      <c r="DOH15" s="296"/>
      <c r="DOI15" s="296"/>
      <c r="DOJ15" s="296"/>
      <c r="DOK15" s="296"/>
      <c r="DOL15" s="296"/>
      <c r="DOM15" s="296"/>
      <c r="DON15" s="296"/>
      <c r="DOO15" s="296"/>
      <c r="DOP15" s="296"/>
      <c r="DOQ15" s="296"/>
      <c r="DOR15" s="296"/>
      <c r="DOS15" s="296"/>
      <c r="DOT15" s="296"/>
      <c r="DOU15" s="296"/>
      <c r="DOV15" s="296"/>
      <c r="DOW15" s="296"/>
      <c r="DOX15" s="296"/>
      <c r="DOY15" s="296"/>
      <c r="DOZ15" s="296"/>
      <c r="DPA15" s="296"/>
      <c r="DPB15" s="296"/>
      <c r="DPC15" s="296"/>
      <c r="DPD15" s="296"/>
      <c r="DPE15" s="296"/>
      <c r="DPF15" s="296"/>
      <c r="DPG15" s="296"/>
      <c r="DPH15" s="296"/>
      <c r="DPI15" s="296"/>
      <c r="DPJ15" s="296"/>
      <c r="DPK15" s="296"/>
      <c r="DPL15" s="296"/>
      <c r="DPM15" s="296"/>
      <c r="DPN15" s="296"/>
      <c r="DPO15" s="296"/>
      <c r="DPP15" s="296"/>
      <c r="DPQ15" s="296"/>
      <c r="DPR15" s="296"/>
      <c r="DPS15" s="296"/>
      <c r="DPT15" s="296"/>
      <c r="DPU15" s="296"/>
      <c r="DPV15" s="296"/>
      <c r="DPW15" s="296"/>
      <c r="DPX15" s="296"/>
      <c r="DPY15" s="296"/>
      <c r="DPZ15" s="296"/>
      <c r="DQA15" s="296"/>
      <c r="DQB15" s="296"/>
      <c r="DQC15" s="296"/>
      <c r="DQD15" s="296"/>
      <c r="DQE15" s="296"/>
      <c r="DQF15" s="296"/>
      <c r="DQG15" s="296"/>
      <c r="DQH15" s="296"/>
      <c r="DQI15" s="296"/>
      <c r="DQJ15" s="296"/>
      <c r="DQK15" s="296"/>
      <c r="DQL15" s="296"/>
      <c r="DQM15" s="296"/>
      <c r="DQN15" s="296"/>
      <c r="DQO15" s="296"/>
      <c r="DQP15" s="296"/>
      <c r="DQQ15" s="296"/>
      <c r="DQR15" s="296"/>
      <c r="DQS15" s="296"/>
      <c r="DQT15" s="296"/>
      <c r="DQU15" s="296"/>
      <c r="DQV15" s="296"/>
      <c r="DQW15" s="296"/>
      <c r="DQX15" s="296"/>
      <c r="DQY15" s="296"/>
      <c r="DQZ15" s="296"/>
      <c r="DRA15" s="296"/>
      <c r="DRB15" s="296"/>
      <c r="DRC15" s="296"/>
      <c r="DRD15" s="296"/>
      <c r="DRE15" s="296"/>
      <c r="DRF15" s="296"/>
      <c r="DRG15" s="296"/>
      <c r="DRH15" s="296"/>
      <c r="DRI15" s="296"/>
      <c r="DRJ15" s="296"/>
      <c r="DRK15" s="296"/>
      <c r="DRL15" s="296"/>
      <c r="DRM15" s="296"/>
      <c r="DRN15" s="296"/>
      <c r="DRO15" s="296"/>
      <c r="DRP15" s="296"/>
      <c r="DRQ15" s="296"/>
      <c r="DRR15" s="296"/>
      <c r="DRS15" s="296"/>
      <c r="DRT15" s="296"/>
      <c r="DRU15" s="296"/>
      <c r="DRV15" s="296"/>
      <c r="DRW15" s="296"/>
      <c r="DRX15" s="296"/>
      <c r="DRY15" s="296"/>
      <c r="DRZ15" s="296"/>
      <c r="DSA15" s="296"/>
      <c r="DSB15" s="296"/>
      <c r="DSC15" s="296"/>
      <c r="DSD15" s="296"/>
      <c r="DSE15" s="296"/>
      <c r="DSF15" s="296"/>
      <c r="DSG15" s="296"/>
      <c r="DSH15" s="296"/>
      <c r="DSI15" s="296"/>
      <c r="DSJ15" s="296"/>
      <c r="DSK15" s="296"/>
      <c r="DSL15" s="296"/>
      <c r="DSM15" s="296"/>
      <c r="DSN15" s="296"/>
      <c r="DSO15" s="296"/>
      <c r="DSP15" s="296"/>
      <c r="DSQ15" s="296"/>
      <c r="DSR15" s="296"/>
      <c r="DSS15" s="296"/>
      <c r="DST15" s="296"/>
      <c r="DSU15" s="296"/>
      <c r="DSV15" s="296"/>
      <c r="DSW15" s="296"/>
      <c r="DSX15" s="296"/>
      <c r="DSY15" s="296"/>
      <c r="DSZ15" s="296"/>
      <c r="DTA15" s="296"/>
      <c r="DTB15" s="296"/>
      <c r="DTC15" s="296"/>
      <c r="DTD15" s="296"/>
      <c r="DTE15" s="296"/>
      <c r="DTF15" s="296"/>
      <c r="DTG15" s="296"/>
      <c r="DTH15" s="296"/>
      <c r="DTI15" s="296"/>
      <c r="DTJ15" s="296"/>
      <c r="DTK15" s="296"/>
      <c r="DTL15" s="296"/>
      <c r="DTM15" s="296"/>
      <c r="DTN15" s="296"/>
      <c r="DTO15" s="296"/>
      <c r="DTP15" s="296"/>
      <c r="DTQ15" s="296"/>
      <c r="DTR15" s="296"/>
      <c r="DTS15" s="296"/>
      <c r="DTT15" s="296"/>
      <c r="DTU15" s="296"/>
      <c r="DTV15" s="296"/>
      <c r="DTW15" s="296"/>
      <c r="DTX15" s="296"/>
      <c r="DTY15" s="296"/>
      <c r="DTZ15" s="296"/>
      <c r="DUA15" s="296"/>
      <c r="DUB15" s="296"/>
      <c r="DUC15" s="296"/>
      <c r="DUD15" s="296"/>
      <c r="DUE15" s="296"/>
      <c r="DUF15" s="296"/>
      <c r="DUG15" s="296"/>
      <c r="DUH15" s="296"/>
      <c r="DUI15" s="296"/>
      <c r="DUJ15" s="296"/>
      <c r="DUK15" s="296"/>
      <c r="DUL15" s="296"/>
      <c r="DUM15" s="296"/>
      <c r="DUN15" s="296"/>
      <c r="DUO15" s="296"/>
      <c r="DUP15" s="296"/>
      <c r="DUQ15" s="296"/>
      <c r="DUR15" s="296"/>
      <c r="DUS15" s="296"/>
      <c r="DUT15" s="296"/>
      <c r="DUU15" s="296"/>
      <c r="DUV15" s="296"/>
      <c r="DUW15" s="296"/>
      <c r="DUX15" s="296"/>
      <c r="DUY15" s="296"/>
      <c r="DUZ15" s="296"/>
      <c r="DVA15" s="296"/>
      <c r="DVB15" s="296"/>
      <c r="DVC15" s="296"/>
      <c r="DVD15" s="296"/>
      <c r="DVE15" s="296"/>
      <c r="DVF15" s="296"/>
      <c r="DVG15" s="296"/>
      <c r="DVH15" s="296"/>
      <c r="DVI15" s="296"/>
      <c r="DVJ15" s="296"/>
      <c r="DVK15" s="296"/>
      <c r="DVL15" s="296"/>
      <c r="DVM15" s="296"/>
      <c r="DVN15" s="296"/>
      <c r="DVO15" s="296"/>
      <c r="DVP15" s="296"/>
      <c r="DVQ15" s="296"/>
      <c r="DVR15" s="296"/>
      <c r="DVS15" s="296"/>
      <c r="DVT15" s="296"/>
      <c r="DVU15" s="296"/>
      <c r="DVV15" s="296"/>
      <c r="DVW15" s="296"/>
      <c r="DVX15" s="296"/>
      <c r="DVY15" s="296"/>
      <c r="DVZ15" s="296"/>
      <c r="DWA15" s="296"/>
      <c r="DWB15" s="296"/>
      <c r="DWC15" s="296"/>
      <c r="DWD15" s="296"/>
      <c r="DWE15" s="296"/>
      <c r="DWF15" s="296"/>
      <c r="DWG15" s="296"/>
      <c r="DWH15" s="296"/>
      <c r="DWI15" s="296"/>
      <c r="DWJ15" s="296"/>
      <c r="DWK15" s="296"/>
      <c r="DWL15" s="296"/>
      <c r="DWM15" s="296"/>
      <c r="DWN15" s="296"/>
      <c r="DWO15" s="296"/>
      <c r="DWP15" s="296"/>
      <c r="DWQ15" s="296"/>
      <c r="DWR15" s="296"/>
      <c r="DWS15" s="296"/>
      <c r="DWT15" s="296"/>
      <c r="DWU15" s="296"/>
      <c r="DWV15" s="296"/>
      <c r="DWW15" s="296"/>
      <c r="DWX15" s="296"/>
      <c r="DWY15" s="296"/>
      <c r="DWZ15" s="296"/>
      <c r="DXA15" s="296"/>
      <c r="DXB15" s="296"/>
      <c r="DXC15" s="296"/>
      <c r="DXD15" s="296"/>
      <c r="DXE15" s="296"/>
      <c r="DXF15" s="296"/>
      <c r="DXG15" s="296"/>
      <c r="DXH15" s="296"/>
      <c r="DXI15" s="296"/>
      <c r="DXJ15" s="296"/>
      <c r="DXK15" s="296"/>
      <c r="DXL15" s="296"/>
      <c r="DXM15" s="296"/>
      <c r="DXN15" s="296"/>
      <c r="DXO15" s="296"/>
      <c r="DXP15" s="296"/>
      <c r="DXQ15" s="296"/>
      <c r="DXR15" s="296"/>
      <c r="DXS15" s="296"/>
      <c r="DXT15" s="296"/>
      <c r="DXU15" s="296"/>
      <c r="DXV15" s="296"/>
      <c r="DXW15" s="296"/>
      <c r="DXX15" s="296"/>
      <c r="DXY15" s="296"/>
      <c r="DXZ15" s="296"/>
      <c r="DYA15" s="296"/>
      <c r="DYB15" s="296"/>
      <c r="DYC15" s="296"/>
      <c r="DYD15" s="296"/>
      <c r="DYE15" s="296"/>
      <c r="DYF15" s="296"/>
      <c r="DYG15" s="296"/>
      <c r="DYH15" s="296"/>
      <c r="DYI15" s="296"/>
      <c r="DYJ15" s="296"/>
      <c r="DYK15" s="296"/>
      <c r="DYL15" s="296"/>
      <c r="DYM15" s="296"/>
      <c r="DYN15" s="296"/>
      <c r="DYO15" s="296"/>
      <c r="DYP15" s="296"/>
      <c r="DYQ15" s="296"/>
      <c r="DYR15" s="296"/>
      <c r="DYS15" s="296"/>
      <c r="DYT15" s="296"/>
      <c r="DYU15" s="296"/>
      <c r="DYV15" s="296"/>
      <c r="DYW15" s="296"/>
      <c r="DYX15" s="296"/>
      <c r="DYY15" s="296"/>
      <c r="DYZ15" s="296"/>
      <c r="DZA15" s="296"/>
      <c r="DZB15" s="296"/>
      <c r="DZC15" s="296"/>
      <c r="DZD15" s="296"/>
      <c r="DZE15" s="296"/>
      <c r="DZF15" s="296"/>
      <c r="DZG15" s="296"/>
      <c r="DZH15" s="296"/>
      <c r="DZI15" s="296"/>
      <c r="DZJ15" s="296"/>
      <c r="DZK15" s="296"/>
      <c r="DZL15" s="296"/>
      <c r="DZM15" s="296"/>
      <c r="DZN15" s="296"/>
      <c r="DZO15" s="296"/>
      <c r="DZP15" s="296"/>
      <c r="DZQ15" s="296"/>
      <c r="DZR15" s="296"/>
      <c r="DZS15" s="296"/>
      <c r="DZT15" s="296"/>
      <c r="DZU15" s="296"/>
      <c r="DZV15" s="296"/>
      <c r="DZW15" s="296"/>
      <c r="DZX15" s="296"/>
      <c r="DZY15" s="296"/>
      <c r="DZZ15" s="296"/>
      <c r="EAA15" s="296"/>
      <c r="EAB15" s="296"/>
      <c r="EAC15" s="296"/>
      <c r="EAD15" s="296"/>
      <c r="EAE15" s="296"/>
      <c r="EAF15" s="296"/>
      <c r="EAG15" s="296"/>
      <c r="EAH15" s="296"/>
      <c r="EAI15" s="296"/>
      <c r="EAJ15" s="296"/>
      <c r="EAK15" s="296"/>
      <c r="EAL15" s="296"/>
      <c r="EAM15" s="296"/>
      <c r="EAN15" s="296"/>
      <c r="EAO15" s="296"/>
      <c r="EAP15" s="296"/>
      <c r="EAQ15" s="296"/>
      <c r="EAR15" s="296"/>
      <c r="EAS15" s="296"/>
      <c r="EAT15" s="296"/>
      <c r="EAU15" s="296"/>
      <c r="EAV15" s="296"/>
      <c r="EAW15" s="296"/>
      <c r="EAX15" s="296"/>
      <c r="EAY15" s="296"/>
      <c r="EAZ15" s="296"/>
      <c r="EBA15" s="296"/>
      <c r="EBB15" s="296"/>
      <c r="EBC15" s="296"/>
      <c r="EBD15" s="296"/>
      <c r="EBE15" s="296"/>
      <c r="EBF15" s="296"/>
      <c r="EBG15" s="296"/>
      <c r="EBH15" s="296"/>
      <c r="EBI15" s="296"/>
      <c r="EBJ15" s="296"/>
      <c r="EBK15" s="296"/>
      <c r="EBL15" s="296"/>
      <c r="EBM15" s="296"/>
      <c r="EBN15" s="296"/>
      <c r="EBO15" s="296"/>
      <c r="EBP15" s="296"/>
      <c r="EBQ15" s="296"/>
      <c r="EBR15" s="296"/>
      <c r="EBS15" s="296"/>
      <c r="EBT15" s="296"/>
      <c r="EBU15" s="296"/>
      <c r="EBV15" s="296"/>
      <c r="EBW15" s="296"/>
      <c r="EBX15" s="296"/>
      <c r="EBY15" s="296"/>
      <c r="EBZ15" s="296"/>
      <c r="ECA15" s="296"/>
      <c r="ECB15" s="296"/>
      <c r="ECC15" s="296"/>
      <c r="ECD15" s="296"/>
      <c r="ECE15" s="296"/>
      <c r="ECF15" s="296"/>
      <c r="ECG15" s="296"/>
      <c r="ECH15" s="296"/>
      <c r="ECI15" s="296"/>
      <c r="ECJ15" s="296"/>
      <c r="ECK15" s="296"/>
      <c r="ECL15" s="296"/>
      <c r="ECM15" s="296"/>
      <c r="ECN15" s="296"/>
      <c r="ECO15" s="296"/>
      <c r="ECP15" s="296"/>
      <c r="ECQ15" s="296"/>
      <c r="ECR15" s="296"/>
      <c r="ECS15" s="296"/>
      <c r="ECT15" s="296"/>
      <c r="ECU15" s="296"/>
      <c r="ECV15" s="296"/>
      <c r="ECW15" s="296"/>
      <c r="ECX15" s="296"/>
      <c r="ECY15" s="296"/>
      <c r="ECZ15" s="296"/>
      <c r="EDA15" s="296"/>
      <c r="EDB15" s="296"/>
      <c r="EDC15" s="296"/>
      <c r="EDD15" s="296"/>
      <c r="EDE15" s="296"/>
      <c r="EDF15" s="296"/>
      <c r="EDG15" s="296"/>
      <c r="EDH15" s="296"/>
      <c r="EDI15" s="296"/>
      <c r="EDJ15" s="296"/>
      <c r="EDK15" s="296"/>
      <c r="EDL15" s="296"/>
      <c r="EDM15" s="296"/>
      <c r="EDN15" s="296"/>
      <c r="EDO15" s="296"/>
      <c r="EDP15" s="296"/>
      <c r="EDQ15" s="296"/>
      <c r="EDR15" s="296"/>
      <c r="EDS15" s="296"/>
      <c r="EDT15" s="296"/>
      <c r="EDU15" s="296"/>
      <c r="EDV15" s="296"/>
      <c r="EDW15" s="296"/>
      <c r="EDX15" s="296"/>
      <c r="EDY15" s="296"/>
      <c r="EDZ15" s="296"/>
      <c r="EEA15" s="296"/>
      <c r="EEB15" s="296"/>
      <c r="EEC15" s="296"/>
      <c r="EED15" s="296"/>
      <c r="EEE15" s="296"/>
      <c r="EEF15" s="296"/>
      <c r="EEG15" s="296"/>
      <c r="EEH15" s="296"/>
      <c r="EEI15" s="296"/>
      <c r="EEJ15" s="296"/>
      <c r="EEK15" s="296"/>
      <c r="EEL15" s="296"/>
      <c r="EEM15" s="296"/>
      <c r="EEN15" s="296"/>
      <c r="EEO15" s="296"/>
      <c r="EEP15" s="296"/>
      <c r="EEQ15" s="296"/>
      <c r="EER15" s="296"/>
      <c r="EES15" s="296"/>
      <c r="EET15" s="296"/>
      <c r="EEU15" s="296"/>
      <c r="EEV15" s="296"/>
      <c r="EEW15" s="296"/>
      <c r="EEX15" s="296"/>
      <c r="EEY15" s="296"/>
      <c r="EEZ15" s="296"/>
      <c r="EFA15" s="296"/>
      <c r="EFB15" s="296"/>
      <c r="EFC15" s="296"/>
      <c r="EFD15" s="296"/>
      <c r="EFE15" s="296"/>
      <c r="EFF15" s="296"/>
      <c r="EFG15" s="296"/>
      <c r="EFH15" s="296"/>
      <c r="EFI15" s="296"/>
      <c r="EFJ15" s="296"/>
      <c r="EFK15" s="296"/>
      <c r="EFL15" s="296"/>
      <c r="EFM15" s="296"/>
      <c r="EFN15" s="296"/>
      <c r="EFO15" s="296"/>
      <c r="EFP15" s="296"/>
      <c r="EFQ15" s="296"/>
      <c r="EFR15" s="296"/>
      <c r="EFS15" s="296"/>
      <c r="EFT15" s="296"/>
      <c r="EFU15" s="296"/>
      <c r="EFV15" s="296"/>
      <c r="EFW15" s="296"/>
      <c r="EFX15" s="296"/>
      <c r="EFY15" s="296"/>
      <c r="EFZ15" s="296"/>
      <c r="EGA15" s="296"/>
      <c r="EGB15" s="296"/>
      <c r="EGC15" s="296"/>
      <c r="EGD15" s="296"/>
      <c r="EGE15" s="296"/>
      <c r="EGF15" s="296"/>
      <c r="EGG15" s="296"/>
      <c r="EGH15" s="296"/>
      <c r="EGI15" s="296"/>
      <c r="EGJ15" s="296"/>
      <c r="EGK15" s="296"/>
      <c r="EGL15" s="296"/>
      <c r="EGM15" s="296"/>
      <c r="EGN15" s="296"/>
      <c r="EGO15" s="296"/>
      <c r="EGP15" s="296"/>
      <c r="EGQ15" s="296"/>
      <c r="EGR15" s="296"/>
      <c r="EGS15" s="296"/>
      <c r="EGT15" s="296"/>
      <c r="EGU15" s="296"/>
      <c r="EGV15" s="296"/>
      <c r="EGW15" s="296"/>
      <c r="EGX15" s="296"/>
      <c r="EGY15" s="296"/>
      <c r="EGZ15" s="296"/>
      <c r="EHA15" s="296"/>
      <c r="EHB15" s="296"/>
      <c r="EHC15" s="296"/>
      <c r="EHD15" s="296"/>
      <c r="EHE15" s="296"/>
      <c r="EHF15" s="296"/>
      <c r="EHG15" s="296"/>
      <c r="EHH15" s="296"/>
      <c r="EHI15" s="296"/>
      <c r="EHJ15" s="296"/>
      <c r="EHK15" s="296"/>
      <c r="EHL15" s="296"/>
      <c r="EHM15" s="296"/>
      <c r="EHN15" s="296"/>
      <c r="EHO15" s="296"/>
      <c r="EHP15" s="296"/>
      <c r="EHQ15" s="296"/>
      <c r="EHR15" s="296"/>
      <c r="EHS15" s="296"/>
      <c r="EHT15" s="296"/>
      <c r="EHU15" s="296"/>
      <c r="EHV15" s="296"/>
      <c r="EHW15" s="296"/>
      <c r="EHX15" s="296"/>
      <c r="EHY15" s="296"/>
      <c r="EHZ15" s="296"/>
      <c r="EIA15" s="296"/>
      <c r="EIB15" s="296"/>
      <c r="EIC15" s="296"/>
      <c r="EID15" s="296"/>
      <c r="EIE15" s="296"/>
      <c r="EIF15" s="296"/>
      <c r="EIG15" s="296"/>
      <c r="EIH15" s="296"/>
      <c r="EII15" s="296"/>
      <c r="EIJ15" s="296"/>
      <c r="EIK15" s="296"/>
      <c r="EIL15" s="296"/>
      <c r="EIM15" s="296"/>
      <c r="EIN15" s="296"/>
      <c r="EIO15" s="296"/>
      <c r="EIP15" s="296"/>
      <c r="EIQ15" s="296"/>
      <c r="EIR15" s="296"/>
      <c r="EIS15" s="296"/>
      <c r="EIT15" s="296"/>
      <c r="EIU15" s="296"/>
      <c r="EIV15" s="296"/>
      <c r="EIW15" s="296"/>
      <c r="EIX15" s="296"/>
      <c r="EIY15" s="296"/>
      <c r="EIZ15" s="296"/>
      <c r="EJA15" s="296"/>
      <c r="EJB15" s="296"/>
      <c r="EJC15" s="296"/>
      <c r="EJD15" s="296"/>
      <c r="EJE15" s="296"/>
      <c r="EJF15" s="296"/>
      <c r="EJG15" s="296"/>
      <c r="EJH15" s="296"/>
      <c r="EJI15" s="296"/>
      <c r="EJJ15" s="296"/>
      <c r="EJK15" s="296"/>
      <c r="EJL15" s="296"/>
      <c r="EJM15" s="296"/>
      <c r="EJN15" s="296"/>
      <c r="EJO15" s="296"/>
      <c r="EJP15" s="296"/>
      <c r="EJQ15" s="296"/>
      <c r="EJR15" s="296"/>
      <c r="EJS15" s="296"/>
      <c r="EJT15" s="296"/>
      <c r="EJU15" s="296"/>
      <c r="EJV15" s="296"/>
      <c r="EJW15" s="296"/>
      <c r="EJX15" s="296"/>
      <c r="EJY15" s="296"/>
      <c r="EJZ15" s="296"/>
      <c r="EKA15" s="296"/>
      <c r="EKB15" s="296"/>
      <c r="EKC15" s="296"/>
      <c r="EKD15" s="296"/>
      <c r="EKE15" s="296"/>
      <c r="EKF15" s="296"/>
      <c r="EKG15" s="296"/>
      <c r="EKH15" s="296"/>
      <c r="EKI15" s="296"/>
      <c r="EKJ15" s="296"/>
      <c r="EKK15" s="296"/>
      <c r="EKL15" s="296"/>
      <c r="EKM15" s="296"/>
      <c r="EKN15" s="296"/>
      <c r="EKO15" s="296"/>
      <c r="EKP15" s="296"/>
      <c r="EKQ15" s="296"/>
      <c r="EKR15" s="296"/>
      <c r="EKS15" s="296"/>
      <c r="EKT15" s="296"/>
      <c r="EKU15" s="296"/>
      <c r="EKV15" s="296"/>
      <c r="EKW15" s="296"/>
      <c r="EKX15" s="296"/>
      <c r="EKY15" s="296"/>
      <c r="EKZ15" s="296"/>
      <c r="ELA15" s="296"/>
      <c r="ELB15" s="296"/>
      <c r="ELC15" s="296"/>
      <c r="ELD15" s="296"/>
      <c r="ELE15" s="296"/>
      <c r="ELF15" s="296"/>
      <c r="ELG15" s="296"/>
      <c r="ELH15" s="296"/>
      <c r="ELI15" s="296"/>
      <c r="ELJ15" s="296"/>
      <c r="ELK15" s="296"/>
      <c r="ELL15" s="296"/>
      <c r="ELM15" s="296"/>
      <c r="ELN15" s="296"/>
      <c r="ELO15" s="296"/>
      <c r="ELP15" s="296"/>
      <c r="ELQ15" s="296"/>
      <c r="ELR15" s="296"/>
      <c r="ELS15" s="296"/>
      <c r="ELT15" s="296"/>
      <c r="ELU15" s="296"/>
      <c r="ELV15" s="296"/>
      <c r="ELW15" s="296"/>
      <c r="ELX15" s="296"/>
      <c r="ELY15" s="296"/>
      <c r="ELZ15" s="296"/>
      <c r="EMA15" s="296"/>
      <c r="EMB15" s="296"/>
      <c r="EMC15" s="296"/>
      <c r="EMD15" s="296"/>
      <c r="EME15" s="296"/>
      <c r="EMF15" s="296"/>
      <c r="EMG15" s="296"/>
      <c r="EMH15" s="296"/>
      <c r="EMI15" s="296"/>
      <c r="EMJ15" s="296"/>
      <c r="EMK15" s="296"/>
      <c r="EML15" s="296"/>
      <c r="EMM15" s="296"/>
      <c r="EMN15" s="296"/>
      <c r="EMO15" s="296"/>
      <c r="EMP15" s="296"/>
      <c r="EMQ15" s="296"/>
      <c r="EMR15" s="296"/>
      <c r="EMS15" s="296"/>
      <c r="EMT15" s="296"/>
      <c r="EMU15" s="296"/>
      <c r="EMV15" s="296"/>
      <c r="EMW15" s="296"/>
      <c r="EMX15" s="296"/>
      <c r="EMY15" s="296"/>
      <c r="EMZ15" s="296"/>
      <c r="ENA15" s="296"/>
      <c r="ENB15" s="296"/>
      <c r="ENC15" s="296"/>
      <c r="END15" s="296"/>
      <c r="ENE15" s="296"/>
      <c r="ENF15" s="296"/>
      <c r="ENG15" s="296"/>
      <c r="ENH15" s="296"/>
      <c r="ENI15" s="296"/>
      <c r="ENJ15" s="296"/>
      <c r="ENK15" s="296"/>
      <c r="ENL15" s="296"/>
      <c r="ENM15" s="296"/>
      <c r="ENN15" s="296"/>
      <c r="ENO15" s="296"/>
      <c r="ENP15" s="296"/>
      <c r="ENQ15" s="296"/>
      <c r="ENR15" s="296"/>
      <c r="ENS15" s="296"/>
      <c r="ENT15" s="296"/>
      <c r="ENU15" s="296"/>
      <c r="ENV15" s="296"/>
      <c r="ENW15" s="296"/>
      <c r="ENX15" s="296"/>
      <c r="ENY15" s="296"/>
      <c r="ENZ15" s="296"/>
      <c r="EOA15" s="296"/>
      <c r="EOB15" s="296"/>
      <c r="EOC15" s="296"/>
      <c r="EOD15" s="296"/>
      <c r="EOE15" s="296"/>
      <c r="EOF15" s="296"/>
      <c r="EOG15" s="296"/>
      <c r="EOH15" s="296"/>
      <c r="EOI15" s="296"/>
      <c r="EOJ15" s="296"/>
      <c r="EOK15" s="296"/>
      <c r="EOL15" s="296"/>
      <c r="EOM15" s="296"/>
      <c r="EON15" s="296"/>
      <c r="EOO15" s="296"/>
      <c r="EOP15" s="296"/>
      <c r="EOQ15" s="296"/>
      <c r="EOR15" s="296"/>
      <c r="EOS15" s="296"/>
      <c r="EOT15" s="296"/>
      <c r="EOU15" s="296"/>
      <c r="EOV15" s="296"/>
      <c r="EOW15" s="296"/>
      <c r="EOX15" s="296"/>
      <c r="EOY15" s="296"/>
      <c r="EOZ15" s="296"/>
      <c r="EPA15" s="296"/>
      <c r="EPB15" s="296"/>
      <c r="EPC15" s="296"/>
      <c r="EPD15" s="296"/>
      <c r="EPE15" s="296"/>
      <c r="EPF15" s="296"/>
      <c r="EPG15" s="296"/>
      <c r="EPH15" s="296"/>
      <c r="EPI15" s="296"/>
      <c r="EPJ15" s="296"/>
      <c r="EPK15" s="296"/>
      <c r="EPL15" s="296"/>
      <c r="EPM15" s="296"/>
      <c r="EPN15" s="296"/>
      <c r="EPO15" s="296"/>
      <c r="EPP15" s="296"/>
      <c r="EPQ15" s="296"/>
      <c r="EPR15" s="296"/>
      <c r="EPS15" s="296"/>
      <c r="EPT15" s="296"/>
      <c r="EPU15" s="296"/>
      <c r="EPV15" s="296"/>
      <c r="EPW15" s="296"/>
      <c r="EPX15" s="296"/>
      <c r="EPY15" s="296"/>
      <c r="EPZ15" s="296"/>
      <c r="EQA15" s="296"/>
      <c r="EQB15" s="296"/>
      <c r="EQC15" s="296"/>
      <c r="EQD15" s="296"/>
      <c r="EQE15" s="296"/>
      <c r="EQF15" s="296"/>
      <c r="EQG15" s="296"/>
      <c r="EQH15" s="296"/>
      <c r="EQI15" s="296"/>
      <c r="EQJ15" s="296"/>
      <c r="EQK15" s="296"/>
      <c r="EQL15" s="296"/>
      <c r="EQM15" s="296"/>
      <c r="EQN15" s="296"/>
      <c r="EQO15" s="296"/>
      <c r="EQP15" s="296"/>
      <c r="EQQ15" s="296"/>
      <c r="EQR15" s="296"/>
      <c r="EQS15" s="296"/>
      <c r="EQT15" s="296"/>
      <c r="EQU15" s="296"/>
      <c r="EQV15" s="296"/>
      <c r="EQW15" s="296"/>
      <c r="EQX15" s="296"/>
      <c r="EQY15" s="296"/>
      <c r="EQZ15" s="296"/>
      <c r="ERA15" s="296"/>
      <c r="ERB15" s="296"/>
      <c r="ERC15" s="296"/>
      <c r="ERD15" s="296"/>
      <c r="ERE15" s="296"/>
      <c r="ERF15" s="296"/>
      <c r="ERG15" s="296"/>
      <c r="ERH15" s="296"/>
      <c r="ERI15" s="296"/>
      <c r="ERJ15" s="296"/>
      <c r="ERK15" s="296"/>
      <c r="ERL15" s="296"/>
      <c r="ERM15" s="296"/>
      <c r="ERN15" s="296"/>
      <c r="ERO15" s="296"/>
      <c r="ERP15" s="296"/>
      <c r="ERQ15" s="296"/>
      <c r="ERR15" s="296"/>
      <c r="ERS15" s="296"/>
      <c r="ERT15" s="296"/>
      <c r="ERU15" s="296"/>
      <c r="ERV15" s="296"/>
      <c r="ERW15" s="296"/>
      <c r="ERX15" s="296"/>
      <c r="ERY15" s="296"/>
      <c r="ERZ15" s="296"/>
      <c r="ESA15" s="296"/>
      <c r="ESB15" s="296"/>
      <c r="ESC15" s="296"/>
      <c r="ESD15" s="296"/>
      <c r="ESE15" s="296"/>
      <c r="ESF15" s="296"/>
      <c r="ESG15" s="296"/>
      <c r="ESH15" s="296"/>
      <c r="ESI15" s="296"/>
      <c r="ESJ15" s="296"/>
      <c r="ESK15" s="296"/>
      <c r="ESL15" s="296"/>
      <c r="ESM15" s="296"/>
      <c r="ESN15" s="296"/>
      <c r="ESO15" s="296"/>
      <c r="ESP15" s="296"/>
      <c r="ESQ15" s="296"/>
      <c r="ESR15" s="296"/>
      <c r="ESS15" s="296"/>
      <c r="EST15" s="296"/>
      <c r="ESU15" s="296"/>
      <c r="ESV15" s="296"/>
      <c r="ESW15" s="296"/>
      <c r="ESX15" s="296"/>
      <c r="ESY15" s="296"/>
      <c r="ESZ15" s="296"/>
      <c r="ETA15" s="296"/>
      <c r="ETB15" s="296"/>
      <c r="ETC15" s="296"/>
      <c r="ETD15" s="296"/>
      <c r="ETE15" s="296"/>
      <c r="ETF15" s="296"/>
      <c r="ETG15" s="296"/>
      <c r="ETH15" s="296"/>
      <c r="ETI15" s="296"/>
      <c r="ETJ15" s="296"/>
      <c r="ETK15" s="296"/>
      <c r="ETL15" s="296"/>
      <c r="ETM15" s="296"/>
      <c r="ETN15" s="296"/>
      <c r="ETO15" s="296"/>
      <c r="ETP15" s="296"/>
      <c r="ETQ15" s="296"/>
      <c r="ETR15" s="296"/>
      <c r="ETS15" s="296"/>
      <c r="ETT15" s="296"/>
      <c r="ETU15" s="296"/>
      <c r="ETV15" s="296"/>
      <c r="ETW15" s="296"/>
      <c r="ETX15" s="296"/>
      <c r="ETY15" s="296"/>
      <c r="ETZ15" s="296"/>
      <c r="EUA15" s="296"/>
      <c r="EUB15" s="296"/>
      <c r="EUC15" s="296"/>
      <c r="EUD15" s="296"/>
      <c r="EUE15" s="296"/>
      <c r="EUF15" s="296"/>
      <c r="EUG15" s="296"/>
      <c r="EUH15" s="296"/>
      <c r="EUI15" s="296"/>
      <c r="EUJ15" s="296"/>
      <c r="EUK15" s="296"/>
      <c r="EUL15" s="296"/>
      <c r="EUM15" s="296"/>
      <c r="EUN15" s="296"/>
      <c r="EUO15" s="296"/>
      <c r="EUP15" s="296"/>
      <c r="EUQ15" s="296"/>
      <c r="EUR15" s="296"/>
      <c r="EUS15" s="296"/>
      <c r="EUT15" s="296"/>
      <c r="EUU15" s="296"/>
      <c r="EUV15" s="296"/>
      <c r="EUW15" s="296"/>
      <c r="EUX15" s="296"/>
      <c r="EUY15" s="296"/>
      <c r="EUZ15" s="296"/>
      <c r="EVA15" s="296"/>
      <c r="EVB15" s="296"/>
      <c r="EVC15" s="296"/>
      <c r="EVD15" s="296"/>
      <c r="EVE15" s="296"/>
      <c r="EVF15" s="296"/>
      <c r="EVG15" s="296"/>
      <c r="EVH15" s="296"/>
      <c r="EVI15" s="296"/>
      <c r="EVJ15" s="296"/>
      <c r="EVK15" s="296"/>
      <c r="EVL15" s="296"/>
      <c r="EVM15" s="296"/>
      <c r="EVN15" s="296"/>
      <c r="EVO15" s="296"/>
      <c r="EVP15" s="296"/>
      <c r="EVQ15" s="296"/>
      <c r="EVR15" s="296"/>
      <c r="EVS15" s="296"/>
      <c r="EVT15" s="296"/>
      <c r="EVU15" s="296"/>
      <c r="EVV15" s="296"/>
      <c r="EVW15" s="296"/>
      <c r="EVX15" s="296"/>
      <c r="EVY15" s="296"/>
      <c r="EVZ15" s="296"/>
      <c r="EWA15" s="296"/>
      <c r="EWB15" s="296"/>
      <c r="EWC15" s="296"/>
      <c r="EWD15" s="296"/>
      <c r="EWE15" s="296"/>
      <c r="EWF15" s="296"/>
      <c r="EWG15" s="296"/>
      <c r="EWH15" s="296"/>
      <c r="EWI15" s="296"/>
      <c r="EWJ15" s="296"/>
      <c r="EWK15" s="296"/>
      <c r="EWL15" s="296"/>
      <c r="EWM15" s="296"/>
      <c r="EWN15" s="296"/>
      <c r="EWO15" s="296"/>
      <c r="EWP15" s="296"/>
      <c r="EWQ15" s="296"/>
      <c r="EWR15" s="296"/>
      <c r="EWS15" s="296"/>
      <c r="EWT15" s="296"/>
      <c r="EWU15" s="296"/>
      <c r="EWV15" s="296"/>
      <c r="EWW15" s="296"/>
      <c r="EWX15" s="296"/>
      <c r="EWY15" s="296"/>
      <c r="EWZ15" s="296"/>
      <c r="EXA15" s="296"/>
      <c r="EXB15" s="296"/>
      <c r="EXC15" s="296"/>
      <c r="EXD15" s="296"/>
      <c r="EXE15" s="296"/>
      <c r="EXF15" s="296"/>
      <c r="EXG15" s="296"/>
      <c r="EXH15" s="296"/>
      <c r="EXI15" s="296"/>
      <c r="EXJ15" s="296"/>
      <c r="EXK15" s="296"/>
      <c r="EXL15" s="296"/>
      <c r="EXM15" s="296"/>
      <c r="EXN15" s="296"/>
      <c r="EXO15" s="296"/>
      <c r="EXP15" s="296"/>
      <c r="EXQ15" s="296"/>
      <c r="EXR15" s="296"/>
      <c r="EXS15" s="296"/>
      <c r="EXT15" s="296"/>
      <c r="EXU15" s="296"/>
      <c r="EXV15" s="296"/>
      <c r="EXW15" s="296"/>
      <c r="EXX15" s="296"/>
      <c r="EXY15" s="296"/>
      <c r="EXZ15" s="296"/>
      <c r="EYA15" s="296"/>
      <c r="EYB15" s="296"/>
      <c r="EYC15" s="296"/>
      <c r="EYD15" s="296"/>
      <c r="EYE15" s="296"/>
      <c r="EYF15" s="296"/>
      <c r="EYG15" s="296"/>
      <c r="EYH15" s="296"/>
      <c r="EYI15" s="296"/>
      <c r="EYJ15" s="296"/>
      <c r="EYK15" s="296"/>
      <c r="EYL15" s="296"/>
      <c r="EYM15" s="296"/>
      <c r="EYN15" s="296"/>
      <c r="EYO15" s="296"/>
      <c r="EYP15" s="296"/>
      <c r="EYQ15" s="296"/>
      <c r="EYR15" s="296"/>
      <c r="EYS15" s="296"/>
      <c r="EYT15" s="296"/>
      <c r="EYU15" s="296"/>
      <c r="EYV15" s="296"/>
      <c r="EYW15" s="296"/>
      <c r="EYX15" s="296"/>
      <c r="EYY15" s="296"/>
      <c r="EYZ15" s="296"/>
      <c r="EZA15" s="296"/>
      <c r="EZB15" s="296"/>
      <c r="EZC15" s="296"/>
      <c r="EZD15" s="296"/>
      <c r="EZE15" s="296"/>
      <c r="EZF15" s="296"/>
      <c r="EZG15" s="296"/>
      <c r="EZH15" s="296"/>
      <c r="EZI15" s="296"/>
      <c r="EZJ15" s="296"/>
      <c r="EZK15" s="296"/>
      <c r="EZL15" s="296"/>
      <c r="EZM15" s="296"/>
      <c r="EZN15" s="296"/>
      <c r="EZO15" s="296"/>
      <c r="EZP15" s="296"/>
      <c r="EZQ15" s="296"/>
      <c r="EZR15" s="296"/>
      <c r="EZS15" s="296"/>
      <c r="EZT15" s="296"/>
      <c r="EZU15" s="296"/>
      <c r="EZV15" s="296"/>
      <c r="EZW15" s="296"/>
      <c r="EZX15" s="296"/>
      <c r="EZY15" s="296"/>
      <c r="EZZ15" s="296"/>
      <c r="FAA15" s="296"/>
      <c r="FAB15" s="296"/>
      <c r="FAC15" s="296"/>
      <c r="FAD15" s="296"/>
      <c r="FAE15" s="296"/>
      <c r="FAF15" s="296"/>
      <c r="FAG15" s="296"/>
      <c r="FAH15" s="296"/>
      <c r="FAI15" s="296"/>
      <c r="FAJ15" s="296"/>
      <c r="FAK15" s="296"/>
      <c r="FAL15" s="296"/>
      <c r="FAM15" s="296"/>
      <c r="FAN15" s="296"/>
      <c r="FAO15" s="296"/>
      <c r="FAP15" s="296"/>
      <c r="FAQ15" s="296"/>
      <c r="FAR15" s="296"/>
      <c r="FAS15" s="296"/>
      <c r="FAT15" s="296"/>
      <c r="FAU15" s="296"/>
      <c r="FAV15" s="296"/>
      <c r="FAW15" s="296"/>
      <c r="FAX15" s="296"/>
      <c r="FAY15" s="296"/>
      <c r="FAZ15" s="296"/>
      <c r="FBA15" s="296"/>
      <c r="FBB15" s="296"/>
      <c r="FBC15" s="296"/>
      <c r="FBD15" s="296"/>
      <c r="FBE15" s="296"/>
      <c r="FBF15" s="296"/>
      <c r="FBG15" s="296"/>
      <c r="FBH15" s="296"/>
      <c r="FBI15" s="296"/>
      <c r="FBJ15" s="296"/>
      <c r="FBK15" s="296"/>
      <c r="FBL15" s="296"/>
      <c r="FBM15" s="296"/>
      <c r="FBN15" s="296"/>
      <c r="FBO15" s="296"/>
      <c r="FBP15" s="296"/>
      <c r="FBQ15" s="296"/>
      <c r="FBR15" s="296"/>
      <c r="FBS15" s="296"/>
      <c r="FBT15" s="296"/>
      <c r="FBU15" s="296"/>
      <c r="FBV15" s="296"/>
      <c r="FBW15" s="296"/>
      <c r="FBX15" s="296"/>
      <c r="FBY15" s="296"/>
      <c r="FBZ15" s="296"/>
      <c r="FCA15" s="296"/>
      <c r="FCB15" s="296"/>
      <c r="FCC15" s="296"/>
      <c r="FCD15" s="296"/>
      <c r="FCE15" s="296"/>
      <c r="FCF15" s="296"/>
      <c r="FCG15" s="296"/>
      <c r="FCH15" s="296"/>
      <c r="FCI15" s="296"/>
      <c r="FCJ15" s="296"/>
      <c r="FCK15" s="296"/>
      <c r="FCL15" s="296"/>
      <c r="FCM15" s="296"/>
      <c r="FCN15" s="296"/>
      <c r="FCO15" s="296"/>
      <c r="FCP15" s="296"/>
      <c r="FCQ15" s="296"/>
      <c r="FCR15" s="296"/>
      <c r="FCS15" s="296"/>
      <c r="FCT15" s="296"/>
      <c r="FCU15" s="296"/>
      <c r="FCV15" s="296"/>
      <c r="FCW15" s="296"/>
      <c r="FCX15" s="296"/>
      <c r="FCY15" s="296"/>
      <c r="FCZ15" s="296"/>
      <c r="FDA15" s="296"/>
      <c r="FDB15" s="296"/>
      <c r="FDC15" s="296"/>
      <c r="FDD15" s="296"/>
      <c r="FDE15" s="296"/>
      <c r="FDF15" s="296"/>
      <c r="FDG15" s="296"/>
      <c r="FDH15" s="296"/>
      <c r="FDI15" s="296"/>
      <c r="FDJ15" s="296"/>
      <c r="FDK15" s="296"/>
      <c r="FDL15" s="296"/>
      <c r="FDM15" s="296"/>
      <c r="FDN15" s="296"/>
      <c r="FDO15" s="296"/>
      <c r="FDP15" s="296"/>
      <c r="FDQ15" s="296"/>
      <c r="FDR15" s="296"/>
      <c r="FDS15" s="296"/>
      <c r="FDT15" s="296"/>
      <c r="FDU15" s="296"/>
      <c r="FDV15" s="296"/>
      <c r="FDW15" s="296"/>
      <c r="FDX15" s="296"/>
      <c r="FDY15" s="296"/>
      <c r="FDZ15" s="296"/>
      <c r="FEA15" s="296"/>
      <c r="FEB15" s="296"/>
      <c r="FEC15" s="296"/>
      <c r="FED15" s="296"/>
      <c r="FEE15" s="296"/>
      <c r="FEF15" s="296"/>
      <c r="FEG15" s="296"/>
      <c r="FEH15" s="296"/>
      <c r="FEI15" s="296"/>
      <c r="FEJ15" s="296"/>
      <c r="FEK15" s="296"/>
      <c r="FEL15" s="296"/>
      <c r="FEM15" s="296"/>
      <c r="FEN15" s="296"/>
      <c r="FEO15" s="296"/>
      <c r="FEP15" s="296"/>
      <c r="FEQ15" s="296"/>
      <c r="FER15" s="296"/>
      <c r="FES15" s="296"/>
      <c r="FET15" s="296"/>
      <c r="FEU15" s="296"/>
      <c r="FEV15" s="296"/>
      <c r="FEW15" s="296"/>
      <c r="FEX15" s="296"/>
      <c r="FEY15" s="296"/>
      <c r="FEZ15" s="296"/>
      <c r="FFA15" s="296"/>
      <c r="FFB15" s="296"/>
      <c r="FFC15" s="296"/>
      <c r="FFD15" s="296"/>
      <c r="FFE15" s="296"/>
      <c r="FFF15" s="296"/>
      <c r="FFG15" s="296"/>
      <c r="FFH15" s="296"/>
      <c r="FFI15" s="296"/>
      <c r="FFJ15" s="296"/>
      <c r="FFK15" s="296"/>
      <c r="FFL15" s="296"/>
      <c r="FFM15" s="296"/>
      <c r="FFN15" s="296"/>
      <c r="FFO15" s="296"/>
      <c r="FFP15" s="296"/>
      <c r="FFQ15" s="296"/>
      <c r="FFR15" s="296"/>
      <c r="FFS15" s="296"/>
      <c r="FFT15" s="296"/>
      <c r="FFU15" s="296"/>
      <c r="FFV15" s="296"/>
      <c r="FFW15" s="296"/>
      <c r="FFX15" s="296"/>
      <c r="FFY15" s="296"/>
      <c r="FFZ15" s="296"/>
      <c r="FGA15" s="296"/>
      <c r="FGB15" s="296"/>
      <c r="FGC15" s="296"/>
      <c r="FGD15" s="296"/>
      <c r="FGE15" s="296"/>
      <c r="FGF15" s="296"/>
      <c r="FGG15" s="296"/>
      <c r="FGH15" s="296"/>
      <c r="FGI15" s="296"/>
      <c r="FGJ15" s="296"/>
      <c r="FGK15" s="296"/>
      <c r="FGL15" s="296"/>
      <c r="FGM15" s="296"/>
      <c r="FGN15" s="296"/>
      <c r="FGO15" s="296"/>
      <c r="FGP15" s="296"/>
      <c r="FGQ15" s="296"/>
      <c r="FGR15" s="296"/>
      <c r="FGS15" s="296"/>
      <c r="FGT15" s="296"/>
      <c r="FGU15" s="296"/>
      <c r="FGV15" s="296"/>
      <c r="FGW15" s="296"/>
      <c r="FGX15" s="296"/>
      <c r="FGY15" s="296"/>
      <c r="FGZ15" s="296"/>
      <c r="FHA15" s="296"/>
      <c r="FHB15" s="296"/>
      <c r="FHC15" s="296"/>
      <c r="FHD15" s="296"/>
      <c r="FHE15" s="296"/>
      <c r="FHF15" s="296"/>
      <c r="FHG15" s="296"/>
      <c r="FHH15" s="296"/>
      <c r="FHI15" s="296"/>
      <c r="FHJ15" s="296"/>
      <c r="FHK15" s="296"/>
      <c r="FHL15" s="296"/>
      <c r="FHM15" s="296"/>
      <c r="FHN15" s="296"/>
      <c r="FHO15" s="296"/>
      <c r="FHP15" s="296"/>
      <c r="FHQ15" s="296"/>
      <c r="FHR15" s="296"/>
      <c r="FHS15" s="296"/>
      <c r="FHT15" s="296"/>
      <c r="FHU15" s="296"/>
      <c r="FHV15" s="296"/>
      <c r="FHW15" s="296"/>
      <c r="FHX15" s="296"/>
      <c r="FHY15" s="296"/>
      <c r="FHZ15" s="296"/>
      <c r="FIA15" s="296"/>
      <c r="FIB15" s="296"/>
      <c r="FIC15" s="296"/>
      <c r="FID15" s="296"/>
      <c r="FIE15" s="296"/>
      <c r="FIF15" s="296"/>
      <c r="FIG15" s="296"/>
      <c r="FIH15" s="296"/>
      <c r="FII15" s="296"/>
      <c r="FIJ15" s="296"/>
      <c r="FIK15" s="296"/>
      <c r="FIL15" s="296"/>
      <c r="FIM15" s="296"/>
      <c r="FIN15" s="296"/>
      <c r="FIO15" s="296"/>
      <c r="FIP15" s="296"/>
      <c r="FIQ15" s="296"/>
      <c r="FIR15" s="296"/>
      <c r="FIS15" s="296"/>
      <c r="FIT15" s="296"/>
      <c r="FIU15" s="296"/>
      <c r="FIV15" s="296"/>
      <c r="FIW15" s="296"/>
      <c r="FIX15" s="296"/>
      <c r="FIY15" s="296"/>
      <c r="FIZ15" s="296"/>
      <c r="FJA15" s="296"/>
      <c r="FJB15" s="296"/>
      <c r="FJC15" s="296"/>
      <c r="FJD15" s="296"/>
      <c r="FJE15" s="296"/>
      <c r="FJF15" s="296"/>
      <c r="FJG15" s="296"/>
      <c r="FJH15" s="296"/>
      <c r="FJI15" s="296"/>
      <c r="FJJ15" s="296"/>
      <c r="FJK15" s="296"/>
      <c r="FJL15" s="296"/>
      <c r="FJM15" s="296"/>
      <c r="FJN15" s="296"/>
      <c r="FJO15" s="296"/>
      <c r="FJP15" s="296"/>
      <c r="FJQ15" s="296"/>
      <c r="FJR15" s="296"/>
      <c r="FJS15" s="296"/>
      <c r="FJT15" s="296"/>
      <c r="FJU15" s="296"/>
      <c r="FJV15" s="296"/>
      <c r="FJW15" s="296"/>
      <c r="FJX15" s="296"/>
      <c r="FJY15" s="296"/>
      <c r="FJZ15" s="296"/>
      <c r="FKA15" s="296"/>
      <c r="FKB15" s="296"/>
      <c r="FKC15" s="296"/>
      <c r="FKD15" s="296"/>
      <c r="FKE15" s="296"/>
      <c r="FKF15" s="296"/>
      <c r="FKG15" s="296"/>
      <c r="FKH15" s="296"/>
      <c r="FKI15" s="296"/>
      <c r="FKJ15" s="296"/>
      <c r="FKK15" s="296"/>
      <c r="FKL15" s="296"/>
      <c r="FKM15" s="296"/>
      <c r="FKN15" s="296"/>
      <c r="FKO15" s="296"/>
      <c r="FKP15" s="296"/>
      <c r="FKQ15" s="296"/>
      <c r="FKR15" s="296"/>
      <c r="FKS15" s="296"/>
      <c r="FKT15" s="296"/>
      <c r="FKU15" s="296"/>
      <c r="FKV15" s="296"/>
      <c r="FKW15" s="296"/>
      <c r="FKX15" s="296"/>
      <c r="FKY15" s="296"/>
      <c r="FKZ15" s="296"/>
      <c r="FLA15" s="296"/>
      <c r="FLB15" s="296"/>
      <c r="FLC15" s="296"/>
      <c r="FLD15" s="296"/>
      <c r="FLE15" s="296"/>
      <c r="FLF15" s="296"/>
      <c r="FLG15" s="296"/>
      <c r="FLH15" s="296"/>
      <c r="FLI15" s="296"/>
      <c r="FLJ15" s="296"/>
      <c r="FLK15" s="296"/>
      <c r="FLL15" s="296"/>
      <c r="FLM15" s="296"/>
      <c r="FLN15" s="296"/>
      <c r="FLO15" s="296"/>
      <c r="FLP15" s="296"/>
      <c r="FLQ15" s="296"/>
      <c r="FLR15" s="296"/>
      <c r="FLS15" s="296"/>
      <c r="FLT15" s="296"/>
      <c r="FLU15" s="296"/>
      <c r="FLV15" s="296"/>
      <c r="FLW15" s="296"/>
      <c r="FLX15" s="296"/>
      <c r="FLY15" s="296"/>
      <c r="FLZ15" s="296"/>
      <c r="FMA15" s="296"/>
      <c r="FMB15" s="296"/>
      <c r="FMC15" s="296"/>
      <c r="FMD15" s="296"/>
      <c r="FME15" s="296"/>
      <c r="FMF15" s="296"/>
      <c r="FMG15" s="296"/>
      <c r="FMH15" s="296"/>
      <c r="FMI15" s="296"/>
      <c r="FMJ15" s="296"/>
      <c r="FMK15" s="296"/>
      <c r="FML15" s="296"/>
      <c r="FMM15" s="296"/>
      <c r="FMN15" s="296"/>
      <c r="FMO15" s="296"/>
      <c r="FMP15" s="296"/>
      <c r="FMQ15" s="296"/>
      <c r="FMR15" s="296"/>
      <c r="FMS15" s="296"/>
      <c r="FMT15" s="296"/>
      <c r="FMU15" s="296"/>
      <c r="FMV15" s="296"/>
      <c r="FMW15" s="296"/>
      <c r="FMX15" s="296"/>
      <c r="FMY15" s="296"/>
      <c r="FMZ15" s="296"/>
      <c r="FNA15" s="296"/>
      <c r="FNB15" s="296"/>
      <c r="FNC15" s="296"/>
      <c r="FND15" s="296"/>
      <c r="FNE15" s="296"/>
      <c r="FNF15" s="296"/>
      <c r="FNG15" s="296"/>
      <c r="FNH15" s="296"/>
      <c r="FNI15" s="296"/>
      <c r="FNJ15" s="296"/>
      <c r="FNK15" s="296"/>
      <c r="FNL15" s="296"/>
      <c r="FNM15" s="296"/>
      <c r="FNN15" s="296"/>
      <c r="FNO15" s="296"/>
      <c r="FNP15" s="296"/>
      <c r="FNQ15" s="296"/>
      <c r="FNR15" s="296"/>
      <c r="FNS15" s="296"/>
      <c r="FNT15" s="296"/>
      <c r="FNU15" s="296"/>
      <c r="FNV15" s="296"/>
      <c r="FNW15" s="296"/>
      <c r="FNX15" s="296"/>
      <c r="FNY15" s="296"/>
      <c r="FNZ15" s="296"/>
      <c r="FOA15" s="296"/>
      <c r="FOB15" s="296"/>
      <c r="FOC15" s="296"/>
      <c r="FOD15" s="296"/>
      <c r="FOE15" s="296"/>
      <c r="FOF15" s="296"/>
      <c r="FOG15" s="296"/>
      <c r="FOH15" s="296"/>
      <c r="FOI15" s="296"/>
      <c r="FOJ15" s="296"/>
      <c r="FOK15" s="296"/>
      <c r="FOL15" s="296"/>
      <c r="FOM15" s="296"/>
      <c r="FON15" s="296"/>
      <c r="FOO15" s="296"/>
      <c r="FOP15" s="296"/>
      <c r="FOQ15" s="296"/>
      <c r="FOR15" s="296"/>
      <c r="FOS15" s="296"/>
      <c r="FOT15" s="296"/>
      <c r="FOU15" s="296"/>
      <c r="FOV15" s="296"/>
      <c r="FOW15" s="296"/>
      <c r="FOX15" s="296"/>
      <c r="FOY15" s="296"/>
      <c r="FOZ15" s="296"/>
      <c r="FPA15" s="296"/>
      <c r="FPB15" s="296"/>
      <c r="FPC15" s="296"/>
      <c r="FPD15" s="296"/>
      <c r="FPE15" s="296"/>
      <c r="FPF15" s="296"/>
      <c r="FPG15" s="296"/>
      <c r="FPH15" s="296"/>
      <c r="FPI15" s="296"/>
      <c r="FPJ15" s="296"/>
      <c r="FPK15" s="296"/>
      <c r="FPL15" s="296"/>
      <c r="FPM15" s="296"/>
      <c r="FPN15" s="296"/>
      <c r="FPO15" s="296"/>
      <c r="FPP15" s="296"/>
      <c r="FPQ15" s="296"/>
      <c r="FPR15" s="296"/>
      <c r="FPS15" s="296"/>
      <c r="FPT15" s="296"/>
      <c r="FPU15" s="296"/>
      <c r="FPV15" s="296"/>
      <c r="FPW15" s="296"/>
      <c r="FPX15" s="296"/>
      <c r="FPY15" s="296"/>
      <c r="FPZ15" s="296"/>
      <c r="FQA15" s="296"/>
      <c r="FQB15" s="296"/>
      <c r="FQC15" s="296"/>
      <c r="FQD15" s="296"/>
      <c r="FQE15" s="296"/>
      <c r="FQF15" s="296"/>
      <c r="FQG15" s="296"/>
      <c r="FQH15" s="296"/>
      <c r="FQI15" s="296"/>
      <c r="FQJ15" s="296"/>
      <c r="FQK15" s="296"/>
      <c r="FQL15" s="296"/>
      <c r="FQM15" s="296"/>
      <c r="FQN15" s="296"/>
      <c r="FQO15" s="296"/>
      <c r="FQP15" s="296"/>
      <c r="FQQ15" s="296"/>
      <c r="FQR15" s="296"/>
      <c r="FQS15" s="296"/>
      <c r="FQT15" s="296"/>
      <c r="FQU15" s="296"/>
      <c r="FQV15" s="296"/>
      <c r="FQW15" s="296"/>
      <c r="FQX15" s="296"/>
      <c r="FQY15" s="296"/>
      <c r="FQZ15" s="296"/>
      <c r="FRA15" s="296"/>
      <c r="FRB15" s="296"/>
      <c r="FRC15" s="296"/>
      <c r="FRD15" s="296"/>
      <c r="FRE15" s="296"/>
      <c r="FRF15" s="296"/>
      <c r="FRG15" s="296"/>
      <c r="FRH15" s="296"/>
      <c r="FRI15" s="296"/>
      <c r="FRJ15" s="296"/>
      <c r="FRK15" s="296"/>
      <c r="FRL15" s="296"/>
      <c r="FRM15" s="296"/>
      <c r="FRN15" s="296"/>
      <c r="FRO15" s="296"/>
      <c r="FRP15" s="296"/>
      <c r="FRQ15" s="296"/>
      <c r="FRR15" s="296"/>
      <c r="FRS15" s="296"/>
      <c r="FRT15" s="296"/>
      <c r="FRU15" s="296"/>
      <c r="FRV15" s="296"/>
      <c r="FRW15" s="296"/>
      <c r="FRX15" s="296"/>
      <c r="FRY15" s="296"/>
      <c r="FRZ15" s="296"/>
      <c r="FSA15" s="296"/>
      <c r="FSB15" s="296"/>
      <c r="FSC15" s="296"/>
      <c r="FSD15" s="296"/>
      <c r="FSE15" s="296"/>
      <c r="FSF15" s="296"/>
      <c r="FSG15" s="296"/>
      <c r="FSH15" s="296"/>
      <c r="FSI15" s="296"/>
      <c r="FSJ15" s="296"/>
      <c r="FSK15" s="296"/>
      <c r="FSL15" s="296"/>
      <c r="FSM15" s="296"/>
      <c r="FSN15" s="296"/>
      <c r="FSO15" s="296"/>
      <c r="FSP15" s="296"/>
      <c r="FSQ15" s="296"/>
      <c r="FSR15" s="296"/>
      <c r="FSS15" s="296"/>
      <c r="FST15" s="296"/>
      <c r="FSU15" s="296"/>
      <c r="FSV15" s="296"/>
      <c r="FSW15" s="296"/>
      <c r="FSX15" s="296"/>
      <c r="FSY15" s="296"/>
      <c r="FSZ15" s="296"/>
      <c r="FTA15" s="296"/>
      <c r="FTB15" s="296"/>
      <c r="FTC15" s="296"/>
      <c r="FTD15" s="296"/>
      <c r="FTE15" s="296"/>
      <c r="FTF15" s="296"/>
      <c r="FTG15" s="296"/>
      <c r="FTH15" s="296"/>
      <c r="FTI15" s="296"/>
      <c r="FTJ15" s="296"/>
      <c r="FTK15" s="296"/>
      <c r="FTL15" s="296"/>
      <c r="FTM15" s="296"/>
      <c r="FTN15" s="296"/>
      <c r="FTO15" s="296"/>
      <c r="FTP15" s="296"/>
      <c r="FTQ15" s="296"/>
      <c r="FTR15" s="296"/>
      <c r="FTS15" s="296"/>
      <c r="FTT15" s="296"/>
      <c r="FTU15" s="296"/>
      <c r="FTV15" s="296"/>
      <c r="FTW15" s="296"/>
      <c r="FTX15" s="296"/>
      <c r="FTY15" s="296"/>
      <c r="FTZ15" s="296"/>
      <c r="FUA15" s="296"/>
      <c r="FUB15" s="296"/>
      <c r="FUC15" s="296"/>
      <c r="FUD15" s="296"/>
      <c r="FUE15" s="296"/>
      <c r="FUF15" s="296"/>
      <c r="FUG15" s="296"/>
      <c r="FUH15" s="296"/>
      <c r="FUI15" s="296"/>
      <c r="FUJ15" s="296"/>
      <c r="FUK15" s="296"/>
      <c r="FUL15" s="296"/>
      <c r="FUM15" s="296"/>
      <c r="FUN15" s="296"/>
      <c r="FUO15" s="296"/>
      <c r="FUP15" s="296"/>
      <c r="FUQ15" s="296"/>
      <c r="FUR15" s="296"/>
      <c r="FUS15" s="296"/>
      <c r="FUT15" s="296"/>
      <c r="FUU15" s="296"/>
      <c r="FUV15" s="296"/>
      <c r="FUW15" s="296"/>
      <c r="FUX15" s="296"/>
      <c r="FUY15" s="296"/>
      <c r="FUZ15" s="296"/>
      <c r="FVA15" s="296"/>
      <c r="FVB15" s="296"/>
      <c r="FVC15" s="296"/>
      <c r="FVD15" s="296"/>
      <c r="FVE15" s="296"/>
      <c r="FVF15" s="296"/>
      <c r="FVG15" s="296"/>
      <c r="FVH15" s="296"/>
      <c r="FVI15" s="296"/>
      <c r="FVJ15" s="296"/>
      <c r="FVK15" s="296"/>
      <c r="FVL15" s="296"/>
      <c r="FVM15" s="296"/>
      <c r="FVN15" s="296"/>
      <c r="FVO15" s="296"/>
      <c r="FVP15" s="296"/>
      <c r="FVQ15" s="296"/>
      <c r="FVR15" s="296"/>
      <c r="FVS15" s="296"/>
      <c r="FVT15" s="296"/>
      <c r="FVU15" s="296"/>
      <c r="FVV15" s="296"/>
      <c r="FVW15" s="296"/>
      <c r="FVX15" s="296"/>
      <c r="FVY15" s="296"/>
      <c r="FVZ15" s="296"/>
      <c r="FWA15" s="296"/>
      <c r="FWB15" s="296"/>
      <c r="FWC15" s="296"/>
      <c r="FWD15" s="296"/>
      <c r="FWE15" s="296"/>
      <c r="FWF15" s="296"/>
      <c r="FWG15" s="296"/>
      <c r="FWH15" s="296"/>
      <c r="FWI15" s="296"/>
      <c r="FWJ15" s="296"/>
      <c r="FWK15" s="296"/>
      <c r="FWL15" s="296"/>
      <c r="FWM15" s="296"/>
      <c r="FWN15" s="296"/>
      <c r="FWO15" s="296"/>
      <c r="FWP15" s="296"/>
      <c r="FWQ15" s="296"/>
      <c r="FWR15" s="296"/>
      <c r="FWS15" s="296"/>
      <c r="FWT15" s="296"/>
      <c r="FWU15" s="296"/>
      <c r="FWV15" s="296"/>
      <c r="FWW15" s="296"/>
      <c r="FWX15" s="296"/>
      <c r="FWY15" s="296"/>
      <c r="FWZ15" s="296"/>
      <c r="FXA15" s="296"/>
      <c r="FXB15" s="296"/>
      <c r="FXC15" s="296"/>
      <c r="FXD15" s="296"/>
      <c r="FXE15" s="296"/>
      <c r="FXF15" s="296"/>
      <c r="FXG15" s="296"/>
      <c r="FXH15" s="296"/>
      <c r="FXI15" s="296"/>
      <c r="FXJ15" s="296"/>
      <c r="FXK15" s="296"/>
      <c r="FXL15" s="296"/>
      <c r="FXM15" s="296"/>
      <c r="FXN15" s="296"/>
      <c r="FXO15" s="296"/>
      <c r="FXP15" s="296"/>
      <c r="FXQ15" s="296"/>
      <c r="FXR15" s="296"/>
      <c r="FXS15" s="296"/>
      <c r="FXT15" s="296"/>
      <c r="FXU15" s="296"/>
      <c r="FXV15" s="296"/>
      <c r="FXW15" s="296"/>
      <c r="FXX15" s="296"/>
      <c r="FXY15" s="296"/>
      <c r="FXZ15" s="296"/>
      <c r="FYA15" s="296"/>
      <c r="FYB15" s="296"/>
      <c r="FYC15" s="296"/>
      <c r="FYD15" s="296"/>
      <c r="FYE15" s="296"/>
      <c r="FYF15" s="296"/>
      <c r="FYG15" s="296"/>
      <c r="FYH15" s="296"/>
      <c r="FYI15" s="296"/>
      <c r="FYJ15" s="296"/>
      <c r="FYK15" s="296"/>
      <c r="FYL15" s="296"/>
      <c r="FYM15" s="296"/>
      <c r="FYN15" s="296"/>
      <c r="FYO15" s="296"/>
      <c r="FYP15" s="296"/>
      <c r="FYQ15" s="296"/>
      <c r="FYR15" s="296"/>
      <c r="FYS15" s="296"/>
      <c r="FYT15" s="296"/>
      <c r="FYU15" s="296"/>
      <c r="FYV15" s="296"/>
      <c r="FYW15" s="296"/>
      <c r="FYX15" s="296"/>
      <c r="FYY15" s="296"/>
      <c r="FYZ15" s="296"/>
      <c r="FZA15" s="296"/>
      <c r="FZB15" s="296"/>
      <c r="FZC15" s="296"/>
      <c r="FZD15" s="296"/>
      <c r="FZE15" s="296"/>
      <c r="FZF15" s="296"/>
      <c r="FZG15" s="296"/>
      <c r="FZH15" s="296"/>
      <c r="FZI15" s="296"/>
      <c r="FZJ15" s="296"/>
      <c r="FZK15" s="296"/>
      <c r="FZL15" s="296"/>
      <c r="FZM15" s="296"/>
      <c r="FZN15" s="296"/>
      <c r="FZO15" s="296"/>
      <c r="FZP15" s="296"/>
      <c r="FZQ15" s="296"/>
      <c r="FZR15" s="296"/>
      <c r="FZS15" s="296"/>
      <c r="FZT15" s="296"/>
      <c r="FZU15" s="296"/>
      <c r="FZV15" s="296"/>
      <c r="FZW15" s="296"/>
      <c r="FZX15" s="296"/>
      <c r="FZY15" s="296"/>
      <c r="FZZ15" s="296"/>
      <c r="GAA15" s="296"/>
      <c r="GAB15" s="296"/>
      <c r="GAC15" s="296"/>
      <c r="GAD15" s="296"/>
      <c r="GAE15" s="296"/>
      <c r="GAF15" s="296"/>
      <c r="GAG15" s="296"/>
      <c r="GAH15" s="296"/>
      <c r="GAI15" s="296"/>
      <c r="GAJ15" s="296"/>
      <c r="GAK15" s="296"/>
      <c r="GAL15" s="296"/>
      <c r="GAM15" s="296"/>
      <c r="GAN15" s="296"/>
      <c r="GAO15" s="296"/>
      <c r="GAP15" s="296"/>
      <c r="GAQ15" s="296"/>
      <c r="GAR15" s="296"/>
      <c r="GAS15" s="296"/>
      <c r="GAT15" s="296"/>
      <c r="GAU15" s="296"/>
      <c r="GAV15" s="296"/>
      <c r="GAW15" s="296"/>
      <c r="GAX15" s="296"/>
      <c r="GAY15" s="296"/>
      <c r="GAZ15" s="296"/>
      <c r="GBA15" s="296"/>
      <c r="GBB15" s="296"/>
      <c r="GBC15" s="296"/>
      <c r="GBD15" s="296"/>
      <c r="GBE15" s="296"/>
      <c r="GBF15" s="296"/>
      <c r="GBG15" s="296"/>
      <c r="GBH15" s="296"/>
      <c r="GBI15" s="296"/>
      <c r="GBJ15" s="296"/>
      <c r="GBK15" s="296"/>
      <c r="GBL15" s="296"/>
      <c r="GBM15" s="296"/>
      <c r="GBN15" s="296"/>
      <c r="GBO15" s="296"/>
      <c r="GBP15" s="296"/>
      <c r="GBQ15" s="296"/>
      <c r="GBR15" s="296"/>
      <c r="GBS15" s="296"/>
      <c r="GBT15" s="296"/>
      <c r="GBU15" s="296"/>
      <c r="GBV15" s="296"/>
      <c r="GBW15" s="296"/>
      <c r="GBX15" s="296"/>
      <c r="GBY15" s="296"/>
      <c r="GBZ15" s="296"/>
      <c r="GCA15" s="296"/>
      <c r="GCB15" s="296"/>
      <c r="GCC15" s="296"/>
      <c r="GCD15" s="296"/>
      <c r="GCE15" s="296"/>
      <c r="GCF15" s="296"/>
      <c r="GCG15" s="296"/>
      <c r="GCH15" s="296"/>
      <c r="GCI15" s="296"/>
      <c r="GCJ15" s="296"/>
      <c r="GCK15" s="296"/>
      <c r="GCL15" s="296"/>
      <c r="GCM15" s="296"/>
      <c r="GCN15" s="296"/>
      <c r="GCO15" s="296"/>
      <c r="GCP15" s="296"/>
      <c r="GCQ15" s="296"/>
      <c r="GCR15" s="296"/>
      <c r="GCS15" s="296"/>
      <c r="GCT15" s="296"/>
      <c r="GCU15" s="296"/>
      <c r="GCV15" s="296"/>
      <c r="GCW15" s="296"/>
      <c r="GCX15" s="296"/>
      <c r="GCY15" s="296"/>
      <c r="GCZ15" s="296"/>
      <c r="GDA15" s="296"/>
      <c r="GDB15" s="296"/>
      <c r="GDC15" s="296"/>
      <c r="GDD15" s="296"/>
      <c r="GDE15" s="296"/>
      <c r="GDF15" s="296"/>
      <c r="GDG15" s="296"/>
      <c r="GDH15" s="296"/>
      <c r="GDI15" s="296"/>
      <c r="GDJ15" s="296"/>
      <c r="GDK15" s="296"/>
      <c r="GDL15" s="296"/>
      <c r="GDM15" s="296"/>
      <c r="GDN15" s="296"/>
      <c r="GDO15" s="296"/>
      <c r="GDP15" s="296"/>
      <c r="GDQ15" s="296"/>
      <c r="GDR15" s="296"/>
      <c r="GDS15" s="296"/>
      <c r="GDT15" s="296"/>
      <c r="GDU15" s="296"/>
      <c r="GDV15" s="296"/>
      <c r="GDW15" s="296"/>
      <c r="GDX15" s="296"/>
      <c r="GDY15" s="296"/>
      <c r="GDZ15" s="296"/>
      <c r="GEA15" s="296"/>
      <c r="GEB15" s="296"/>
      <c r="GEC15" s="296"/>
      <c r="GED15" s="296"/>
      <c r="GEE15" s="296"/>
      <c r="GEF15" s="296"/>
      <c r="GEG15" s="296"/>
      <c r="GEH15" s="296"/>
      <c r="GEI15" s="296"/>
      <c r="GEJ15" s="296"/>
      <c r="GEK15" s="296"/>
      <c r="GEL15" s="296"/>
      <c r="GEM15" s="296"/>
      <c r="GEN15" s="296"/>
      <c r="GEO15" s="296"/>
      <c r="GEP15" s="296"/>
      <c r="GEQ15" s="296"/>
      <c r="GER15" s="296"/>
      <c r="GES15" s="296"/>
      <c r="GET15" s="296"/>
      <c r="GEU15" s="296"/>
      <c r="GEV15" s="296"/>
      <c r="GEW15" s="296"/>
      <c r="GEX15" s="296"/>
      <c r="GEY15" s="296"/>
      <c r="GEZ15" s="296"/>
      <c r="GFA15" s="296"/>
      <c r="GFB15" s="296"/>
      <c r="GFC15" s="296"/>
      <c r="GFD15" s="296"/>
      <c r="GFE15" s="296"/>
      <c r="GFF15" s="296"/>
      <c r="GFG15" s="296"/>
      <c r="GFH15" s="296"/>
      <c r="GFI15" s="296"/>
      <c r="GFJ15" s="296"/>
      <c r="GFK15" s="296"/>
      <c r="GFL15" s="296"/>
      <c r="GFM15" s="296"/>
      <c r="GFN15" s="296"/>
      <c r="GFO15" s="296"/>
      <c r="GFP15" s="296"/>
      <c r="GFQ15" s="296"/>
      <c r="GFR15" s="296"/>
      <c r="GFS15" s="296"/>
      <c r="GFT15" s="296"/>
      <c r="GFU15" s="296"/>
      <c r="GFV15" s="296"/>
      <c r="GFW15" s="296"/>
      <c r="GFX15" s="296"/>
      <c r="GFY15" s="296"/>
      <c r="GFZ15" s="296"/>
      <c r="GGA15" s="296"/>
      <c r="GGB15" s="296"/>
      <c r="GGC15" s="296"/>
      <c r="GGD15" s="296"/>
      <c r="GGE15" s="296"/>
      <c r="GGF15" s="296"/>
      <c r="GGG15" s="296"/>
      <c r="GGH15" s="296"/>
      <c r="GGI15" s="296"/>
      <c r="GGJ15" s="296"/>
      <c r="GGK15" s="296"/>
      <c r="GGL15" s="296"/>
      <c r="GGM15" s="296"/>
      <c r="GGN15" s="296"/>
      <c r="GGO15" s="296"/>
      <c r="GGP15" s="296"/>
      <c r="GGQ15" s="296"/>
      <c r="GGR15" s="296"/>
      <c r="GGS15" s="296"/>
      <c r="GGT15" s="296"/>
      <c r="GGU15" s="296"/>
      <c r="GGV15" s="296"/>
      <c r="GGW15" s="296"/>
      <c r="GGX15" s="296"/>
      <c r="GGY15" s="296"/>
      <c r="GGZ15" s="296"/>
      <c r="GHA15" s="296"/>
      <c r="GHB15" s="296"/>
      <c r="GHC15" s="296"/>
      <c r="GHD15" s="296"/>
      <c r="GHE15" s="296"/>
      <c r="GHF15" s="296"/>
      <c r="GHG15" s="296"/>
      <c r="GHH15" s="296"/>
      <c r="GHI15" s="296"/>
      <c r="GHJ15" s="296"/>
      <c r="GHK15" s="296"/>
      <c r="GHL15" s="296"/>
      <c r="GHM15" s="296"/>
      <c r="GHN15" s="296"/>
      <c r="GHO15" s="296"/>
      <c r="GHP15" s="296"/>
      <c r="GHQ15" s="296"/>
      <c r="GHR15" s="296"/>
      <c r="GHS15" s="296"/>
      <c r="GHT15" s="296"/>
      <c r="GHU15" s="296"/>
      <c r="GHV15" s="296"/>
      <c r="GHW15" s="296"/>
      <c r="GHX15" s="296"/>
      <c r="GHY15" s="296"/>
      <c r="GHZ15" s="296"/>
      <c r="GIA15" s="296"/>
      <c r="GIB15" s="296"/>
      <c r="GIC15" s="296"/>
      <c r="GID15" s="296"/>
      <c r="GIE15" s="296"/>
      <c r="GIF15" s="296"/>
      <c r="GIG15" s="296"/>
      <c r="GIH15" s="296"/>
      <c r="GII15" s="296"/>
      <c r="GIJ15" s="296"/>
      <c r="GIK15" s="296"/>
      <c r="GIL15" s="296"/>
      <c r="GIM15" s="296"/>
      <c r="GIN15" s="296"/>
      <c r="GIO15" s="296"/>
      <c r="GIP15" s="296"/>
      <c r="GIQ15" s="296"/>
      <c r="GIR15" s="296"/>
      <c r="GIS15" s="296"/>
      <c r="GIT15" s="296"/>
      <c r="GIU15" s="296"/>
      <c r="GIV15" s="296"/>
      <c r="GIW15" s="296"/>
      <c r="GIX15" s="296"/>
      <c r="GIY15" s="296"/>
      <c r="GIZ15" s="296"/>
      <c r="GJA15" s="296"/>
      <c r="GJB15" s="296"/>
      <c r="GJC15" s="296"/>
      <c r="GJD15" s="296"/>
      <c r="GJE15" s="296"/>
      <c r="GJF15" s="296"/>
      <c r="GJG15" s="296"/>
      <c r="GJH15" s="296"/>
      <c r="GJI15" s="296"/>
      <c r="GJJ15" s="296"/>
      <c r="GJK15" s="296"/>
      <c r="GJL15" s="296"/>
      <c r="GJM15" s="296"/>
      <c r="GJN15" s="296"/>
      <c r="GJO15" s="296"/>
      <c r="GJP15" s="296"/>
      <c r="GJQ15" s="296"/>
      <c r="GJR15" s="296"/>
      <c r="GJS15" s="296"/>
      <c r="GJT15" s="296"/>
      <c r="GJU15" s="296"/>
      <c r="GJV15" s="296"/>
      <c r="GJW15" s="296"/>
      <c r="GJX15" s="296"/>
      <c r="GJY15" s="296"/>
      <c r="GJZ15" s="296"/>
      <c r="GKA15" s="296"/>
      <c r="GKB15" s="296"/>
      <c r="GKC15" s="296"/>
      <c r="GKD15" s="296"/>
      <c r="GKE15" s="296"/>
      <c r="GKF15" s="296"/>
      <c r="GKG15" s="296"/>
      <c r="GKH15" s="296"/>
      <c r="GKI15" s="296"/>
      <c r="GKJ15" s="296"/>
      <c r="GKK15" s="296"/>
      <c r="GKL15" s="296"/>
      <c r="GKM15" s="296"/>
      <c r="GKN15" s="296"/>
      <c r="GKO15" s="296"/>
      <c r="GKP15" s="296"/>
      <c r="GKQ15" s="296"/>
      <c r="GKR15" s="296"/>
      <c r="GKS15" s="296"/>
      <c r="GKT15" s="296"/>
      <c r="GKU15" s="296"/>
      <c r="GKV15" s="296"/>
      <c r="GKW15" s="296"/>
      <c r="GKX15" s="296"/>
      <c r="GKY15" s="296"/>
      <c r="GKZ15" s="296"/>
      <c r="GLA15" s="296"/>
      <c r="GLB15" s="296"/>
      <c r="GLC15" s="296"/>
      <c r="GLD15" s="296"/>
      <c r="GLE15" s="296"/>
      <c r="GLF15" s="296"/>
      <c r="GLG15" s="296"/>
      <c r="GLH15" s="296"/>
      <c r="GLI15" s="296"/>
      <c r="GLJ15" s="296"/>
      <c r="GLK15" s="296"/>
      <c r="GLL15" s="296"/>
      <c r="GLM15" s="296"/>
      <c r="GLN15" s="296"/>
      <c r="GLO15" s="296"/>
      <c r="GLP15" s="296"/>
      <c r="GLQ15" s="296"/>
      <c r="GLR15" s="296"/>
      <c r="GLS15" s="296"/>
      <c r="GLT15" s="296"/>
      <c r="GLU15" s="296"/>
      <c r="GLV15" s="296"/>
      <c r="GLW15" s="296"/>
      <c r="GLX15" s="296"/>
      <c r="GLY15" s="296"/>
      <c r="GLZ15" s="296"/>
      <c r="GMA15" s="296"/>
      <c r="GMB15" s="296"/>
      <c r="GMC15" s="296"/>
      <c r="GMD15" s="296"/>
      <c r="GME15" s="296"/>
      <c r="GMF15" s="296"/>
      <c r="GMG15" s="296"/>
      <c r="GMH15" s="296"/>
      <c r="GMI15" s="296"/>
      <c r="GMJ15" s="296"/>
      <c r="GMK15" s="296"/>
      <c r="GML15" s="296"/>
      <c r="GMM15" s="296"/>
      <c r="GMN15" s="296"/>
      <c r="GMO15" s="296"/>
      <c r="GMP15" s="296"/>
      <c r="GMQ15" s="296"/>
      <c r="GMR15" s="296"/>
      <c r="GMS15" s="296"/>
      <c r="GMT15" s="296"/>
      <c r="GMU15" s="296"/>
      <c r="GMV15" s="296"/>
      <c r="GMW15" s="296"/>
      <c r="GMX15" s="296"/>
      <c r="GMY15" s="296"/>
      <c r="GMZ15" s="296"/>
      <c r="GNA15" s="296"/>
      <c r="GNB15" s="296"/>
      <c r="GNC15" s="296"/>
      <c r="GND15" s="296"/>
      <c r="GNE15" s="296"/>
      <c r="GNF15" s="296"/>
      <c r="GNG15" s="296"/>
      <c r="GNH15" s="296"/>
      <c r="GNI15" s="296"/>
      <c r="GNJ15" s="296"/>
      <c r="GNK15" s="296"/>
      <c r="GNL15" s="296"/>
      <c r="GNM15" s="296"/>
      <c r="GNN15" s="296"/>
      <c r="GNO15" s="296"/>
      <c r="GNP15" s="296"/>
      <c r="GNQ15" s="296"/>
      <c r="GNR15" s="296"/>
      <c r="GNS15" s="296"/>
      <c r="GNT15" s="296"/>
      <c r="GNU15" s="296"/>
      <c r="GNV15" s="296"/>
      <c r="GNW15" s="296"/>
      <c r="GNX15" s="296"/>
      <c r="GNY15" s="296"/>
      <c r="GNZ15" s="296"/>
      <c r="GOA15" s="296"/>
      <c r="GOB15" s="296"/>
      <c r="GOC15" s="296"/>
      <c r="GOD15" s="296"/>
      <c r="GOE15" s="296"/>
      <c r="GOF15" s="296"/>
      <c r="GOG15" s="296"/>
      <c r="GOH15" s="296"/>
      <c r="GOI15" s="296"/>
      <c r="GOJ15" s="296"/>
      <c r="GOK15" s="296"/>
      <c r="GOL15" s="296"/>
      <c r="GOM15" s="296"/>
      <c r="GON15" s="296"/>
      <c r="GOO15" s="296"/>
      <c r="GOP15" s="296"/>
      <c r="GOQ15" s="296"/>
      <c r="GOR15" s="296"/>
      <c r="GOS15" s="296"/>
      <c r="GOT15" s="296"/>
      <c r="GOU15" s="296"/>
      <c r="GOV15" s="296"/>
      <c r="GOW15" s="296"/>
      <c r="GOX15" s="296"/>
      <c r="GOY15" s="296"/>
      <c r="GOZ15" s="296"/>
      <c r="GPA15" s="296"/>
      <c r="GPB15" s="296"/>
      <c r="GPC15" s="296"/>
      <c r="GPD15" s="296"/>
      <c r="GPE15" s="296"/>
      <c r="GPF15" s="296"/>
      <c r="GPG15" s="296"/>
      <c r="GPH15" s="296"/>
      <c r="GPI15" s="296"/>
      <c r="GPJ15" s="296"/>
      <c r="GPK15" s="296"/>
      <c r="GPL15" s="296"/>
      <c r="GPM15" s="296"/>
      <c r="GPN15" s="296"/>
      <c r="GPO15" s="296"/>
      <c r="GPP15" s="296"/>
      <c r="GPQ15" s="296"/>
      <c r="GPR15" s="296"/>
      <c r="GPS15" s="296"/>
      <c r="GPT15" s="296"/>
      <c r="GPU15" s="296"/>
      <c r="GPV15" s="296"/>
      <c r="GPW15" s="296"/>
      <c r="GPX15" s="296"/>
      <c r="GPY15" s="296"/>
      <c r="GPZ15" s="296"/>
      <c r="GQA15" s="296"/>
      <c r="GQB15" s="296"/>
      <c r="GQC15" s="296"/>
      <c r="GQD15" s="296"/>
      <c r="GQE15" s="296"/>
      <c r="GQF15" s="296"/>
      <c r="GQG15" s="296"/>
      <c r="GQH15" s="296"/>
      <c r="GQI15" s="296"/>
      <c r="GQJ15" s="296"/>
      <c r="GQK15" s="296"/>
      <c r="GQL15" s="296"/>
      <c r="GQM15" s="296"/>
      <c r="GQN15" s="296"/>
      <c r="GQO15" s="296"/>
      <c r="GQP15" s="296"/>
      <c r="GQQ15" s="296"/>
      <c r="GQR15" s="296"/>
      <c r="GQS15" s="296"/>
      <c r="GQT15" s="296"/>
      <c r="GQU15" s="296"/>
      <c r="GQV15" s="296"/>
      <c r="GQW15" s="296"/>
      <c r="GQX15" s="296"/>
      <c r="GQY15" s="296"/>
      <c r="GQZ15" s="296"/>
      <c r="GRA15" s="296"/>
      <c r="GRB15" s="296"/>
      <c r="GRC15" s="296"/>
      <c r="GRD15" s="296"/>
      <c r="GRE15" s="296"/>
      <c r="GRF15" s="296"/>
      <c r="GRG15" s="296"/>
      <c r="GRH15" s="296"/>
      <c r="GRI15" s="296"/>
      <c r="GRJ15" s="296"/>
      <c r="GRK15" s="296"/>
      <c r="GRL15" s="296"/>
      <c r="GRM15" s="296"/>
      <c r="GRN15" s="296"/>
      <c r="GRO15" s="296"/>
      <c r="GRP15" s="296"/>
      <c r="GRQ15" s="296"/>
      <c r="GRR15" s="296"/>
      <c r="GRS15" s="296"/>
      <c r="GRT15" s="296"/>
      <c r="GRU15" s="296"/>
      <c r="GRV15" s="296"/>
      <c r="GRW15" s="296"/>
      <c r="GRX15" s="296"/>
      <c r="GRY15" s="296"/>
      <c r="GRZ15" s="296"/>
      <c r="GSA15" s="296"/>
      <c r="GSB15" s="296"/>
      <c r="GSC15" s="296"/>
      <c r="GSD15" s="296"/>
      <c r="GSE15" s="296"/>
      <c r="GSF15" s="296"/>
      <c r="GSG15" s="296"/>
      <c r="GSH15" s="296"/>
      <c r="GSI15" s="296"/>
      <c r="GSJ15" s="296"/>
      <c r="GSK15" s="296"/>
      <c r="GSL15" s="296"/>
      <c r="GSM15" s="296"/>
      <c r="GSN15" s="296"/>
      <c r="GSO15" s="296"/>
      <c r="GSP15" s="296"/>
      <c r="GSQ15" s="296"/>
      <c r="GSR15" s="296"/>
      <c r="GSS15" s="296"/>
      <c r="GST15" s="296"/>
      <c r="GSU15" s="296"/>
      <c r="GSV15" s="296"/>
      <c r="GSW15" s="296"/>
      <c r="GSX15" s="296"/>
      <c r="GSY15" s="296"/>
      <c r="GSZ15" s="296"/>
      <c r="GTA15" s="296"/>
      <c r="GTB15" s="296"/>
      <c r="GTC15" s="296"/>
      <c r="GTD15" s="296"/>
      <c r="GTE15" s="296"/>
      <c r="GTF15" s="296"/>
      <c r="GTG15" s="296"/>
      <c r="GTH15" s="296"/>
      <c r="GTI15" s="296"/>
      <c r="GTJ15" s="296"/>
      <c r="GTK15" s="296"/>
      <c r="GTL15" s="296"/>
      <c r="GTM15" s="296"/>
      <c r="GTN15" s="296"/>
      <c r="GTO15" s="296"/>
      <c r="GTP15" s="296"/>
      <c r="GTQ15" s="296"/>
      <c r="GTR15" s="296"/>
      <c r="GTS15" s="296"/>
      <c r="GTT15" s="296"/>
      <c r="GTU15" s="296"/>
      <c r="GTV15" s="296"/>
      <c r="GTW15" s="296"/>
      <c r="GTX15" s="296"/>
      <c r="GTY15" s="296"/>
      <c r="GTZ15" s="296"/>
      <c r="GUA15" s="296"/>
      <c r="GUB15" s="296"/>
      <c r="GUC15" s="296"/>
      <c r="GUD15" s="296"/>
      <c r="GUE15" s="296"/>
      <c r="GUF15" s="296"/>
      <c r="GUG15" s="296"/>
      <c r="GUH15" s="296"/>
      <c r="GUI15" s="296"/>
      <c r="GUJ15" s="296"/>
      <c r="GUK15" s="296"/>
      <c r="GUL15" s="296"/>
      <c r="GUM15" s="296"/>
      <c r="GUN15" s="296"/>
      <c r="GUO15" s="296"/>
      <c r="GUP15" s="296"/>
      <c r="GUQ15" s="296"/>
      <c r="GUR15" s="296"/>
      <c r="GUS15" s="296"/>
      <c r="GUT15" s="296"/>
      <c r="GUU15" s="296"/>
      <c r="GUV15" s="296"/>
      <c r="GUW15" s="296"/>
      <c r="GUX15" s="296"/>
      <c r="GUY15" s="296"/>
      <c r="GUZ15" s="296"/>
      <c r="GVA15" s="296"/>
      <c r="GVB15" s="296"/>
      <c r="GVC15" s="296"/>
      <c r="GVD15" s="296"/>
      <c r="GVE15" s="296"/>
      <c r="GVF15" s="296"/>
      <c r="GVG15" s="296"/>
      <c r="GVH15" s="296"/>
      <c r="GVI15" s="296"/>
      <c r="GVJ15" s="296"/>
      <c r="GVK15" s="296"/>
      <c r="GVL15" s="296"/>
      <c r="GVM15" s="296"/>
      <c r="GVN15" s="296"/>
      <c r="GVO15" s="296"/>
      <c r="GVP15" s="296"/>
      <c r="GVQ15" s="296"/>
      <c r="GVR15" s="296"/>
      <c r="GVS15" s="296"/>
      <c r="GVT15" s="296"/>
      <c r="GVU15" s="296"/>
      <c r="GVV15" s="296"/>
      <c r="GVW15" s="296"/>
      <c r="GVX15" s="296"/>
      <c r="GVY15" s="296"/>
      <c r="GVZ15" s="296"/>
      <c r="GWA15" s="296"/>
      <c r="GWB15" s="296"/>
      <c r="GWC15" s="296"/>
      <c r="GWD15" s="296"/>
      <c r="GWE15" s="296"/>
      <c r="GWF15" s="296"/>
      <c r="GWG15" s="296"/>
      <c r="GWH15" s="296"/>
      <c r="GWI15" s="296"/>
      <c r="GWJ15" s="296"/>
      <c r="GWK15" s="296"/>
      <c r="GWL15" s="296"/>
      <c r="GWM15" s="296"/>
      <c r="GWN15" s="296"/>
      <c r="GWO15" s="296"/>
      <c r="GWP15" s="296"/>
      <c r="GWQ15" s="296"/>
      <c r="GWR15" s="296"/>
      <c r="GWS15" s="296"/>
      <c r="GWT15" s="296"/>
      <c r="GWU15" s="296"/>
      <c r="GWV15" s="296"/>
      <c r="GWW15" s="296"/>
      <c r="GWX15" s="296"/>
      <c r="GWY15" s="296"/>
      <c r="GWZ15" s="296"/>
      <c r="GXA15" s="296"/>
      <c r="GXB15" s="296"/>
      <c r="GXC15" s="296"/>
      <c r="GXD15" s="296"/>
      <c r="GXE15" s="296"/>
      <c r="GXF15" s="296"/>
      <c r="GXG15" s="296"/>
      <c r="GXH15" s="296"/>
      <c r="GXI15" s="296"/>
      <c r="GXJ15" s="296"/>
      <c r="GXK15" s="296"/>
      <c r="GXL15" s="296"/>
      <c r="GXM15" s="296"/>
      <c r="GXN15" s="296"/>
      <c r="GXO15" s="296"/>
      <c r="GXP15" s="296"/>
      <c r="GXQ15" s="296"/>
      <c r="GXR15" s="296"/>
      <c r="GXS15" s="296"/>
      <c r="GXT15" s="296"/>
      <c r="GXU15" s="296"/>
      <c r="GXV15" s="296"/>
      <c r="GXW15" s="296"/>
      <c r="GXX15" s="296"/>
      <c r="GXY15" s="296"/>
      <c r="GXZ15" s="296"/>
      <c r="GYA15" s="296"/>
      <c r="GYB15" s="296"/>
      <c r="GYC15" s="296"/>
      <c r="GYD15" s="296"/>
      <c r="GYE15" s="296"/>
      <c r="GYF15" s="296"/>
      <c r="GYG15" s="296"/>
      <c r="GYH15" s="296"/>
      <c r="GYI15" s="296"/>
      <c r="GYJ15" s="296"/>
      <c r="GYK15" s="296"/>
      <c r="GYL15" s="296"/>
      <c r="GYM15" s="296"/>
      <c r="GYN15" s="296"/>
      <c r="GYO15" s="296"/>
      <c r="GYP15" s="296"/>
      <c r="GYQ15" s="296"/>
      <c r="GYR15" s="296"/>
      <c r="GYS15" s="296"/>
      <c r="GYT15" s="296"/>
      <c r="GYU15" s="296"/>
      <c r="GYV15" s="296"/>
      <c r="GYW15" s="296"/>
      <c r="GYX15" s="296"/>
      <c r="GYY15" s="296"/>
      <c r="GYZ15" s="296"/>
      <c r="GZA15" s="296"/>
      <c r="GZB15" s="296"/>
      <c r="GZC15" s="296"/>
      <c r="GZD15" s="296"/>
      <c r="GZE15" s="296"/>
      <c r="GZF15" s="296"/>
      <c r="GZG15" s="296"/>
      <c r="GZH15" s="296"/>
      <c r="GZI15" s="296"/>
      <c r="GZJ15" s="296"/>
      <c r="GZK15" s="296"/>
      <c r="GZL15" s="296"/>
      <c r="GZM15" s="296"/>
      <c r="GZN15" s="296"/>
      <c r="GZO15" s="296"/>
      <c r="GZP15" s="296"/>
      <c r="GZQ15" s="296"/>
      <c r="GZR15" s="296"/>
      <c r="GZS15" s="296"/>
      <c r="GZT15" s="296"/>
      <c r="GZU15" s="296"/>
      <c r="GZV15" s="296"/>
      <c r="GZW15" s="296"/>
      <c r="GZX15" s="296"/>
      <c r="GZY15" s="296"/>
      <c r="GZZ15" s="296"/>
      <c r="HAA15" s="296"/>
      <c r="HAB15" s="296"/>
      <c r="HAC15" s="296"/>
      <c r="HAD15" s="296"/>
      <c r="HAE15" s="296"/>
      <c r="HAF15" s="296"/>
      <c r="HAG15" s="296"/>
      <c r="HAH15" s="296"/>
      <c r="HAI15" s="296"/>
      <c r="HAJ15" s="296"/>
      <c r="HAK15" s="296"/>
      <c r="HAL15" s="296"/>
      <c r="HAM15" s="296"/>
      <c r="HAN15" s="296"/>
      <c r="HAO15" s="296"/>
      <c r="HAP15" s="296"/>
      <c r="HAQ15" s="296"/>
      <c r="HAR15" s="296"/>
      <c r="HAS15" s="296"/>
      <c r="HAT15" s="296"/>
      <c r="HAU15" s="296"/>
      <c r="HAV15" s="296"/>
      <c r="HAW15" s="296"/>
      <c r="HAX15" s="296"/>
      <c r="HAY15" s="296"/>
      <c r="HAZ15" s="296"/>
      <c r="HBA15" s="296"/>
      <c r="HBB15" s="296"/>
      <c r="HBC15" s="296"/>
      <c r="HBD15" s="296"/>
      <c r="HBE15" s="296"/>
      <c r="HBF15" s="296"/>
      <c r="HBG15" s="296"/>
      <c r="HBH15" s="296"/>
      <c r="HBI15" s="296"/>
      <c r="HBJ15" s="296"/>
      <c r="HBK15" s="296"/>
      <c r="HBL15" s="296"/>
      <c r="HBM15" s="296"/>
      <c r="HBN15" s="296"/>
      <c r="HBO15" s="296"/>
      <c r="HBP15" s="296"/>
      <c r="HBQ15" s="296"/>
      <c r="HBR15" s="296"/>
      <c r="HBS15" s="296"/>
      <c r="HBT15" s="296"/>
      <c r="HBU15" s="296"/>
      <c r="HBV15" s="296"/>
      <c r="HBW15" s="296"/>
      <c r="HBX15" s="296"/>
      <c r="HBY15" s="296"/>
      <c r="HBZ15" s="296"/>
      <c r="HCA15" s="296"/>
      <c r="HCB15" s="296"/>
      <c r="HCC15" s="296"/>
      <c r="HCD15" s="296"/>
      <c r="HCE15" s="296"/>
      <c r="HCF15" s="296"/>
      <c r="HCG15" s="296"/>
      <c r="HCH15" s="296"/>
      <c r="HCI15" s="296"/>
      <c r="HCJ15" s="296"/>
      <c r="HCK15" s="296"/>
      <c r="HCL15" s="296"/>
      <c r="HCM15" s="296"/>
      <c r="HCN15" s="296"/>
      <c r="HCO15" s="296"/>
      <c r="HCP15" s="296"/>
      <c r="HCQ15" s="296"/>
      <c r="HCR15" s="296"/>
      <c r="HCS15" s="296"/>
      <c r="HCT15" s="296"/>
      <c r="HCU15" s="296"/>
      <c r="HCV15" s="296"/>
      <c r="HCW15" s="296"/>
      <c r="HCX15" s="296"/>
      <c r="HCY15" s="296"/>
      <c r="HCZ15" s="296"/>
      <c r="HDA15" s="296"/>
      <c r="HDB15" s="296"/>
      <c r="HDC15" s="296"/>
      <c r="HDD15" s="296"/>
      <c r="HDE15" s="296"/>
      <c r="HDF15" s="296"/>
      <c r="HDG15" s="296"/>
      <c r="HDH15" s="296"/>
      <c r="HDI15" s="296"/>
      <c r="HDJ15" s="296"/>
      <c r="HDK15" s="296"/>
      <c r="HDL15" s="296"/>
      <c r="HDM15" s="296"/>
      <c r="HDN15" s="296"/>
      <c r="HDO15" s="296"/>
      <c r="HDP15" s="296"/>
      <c r="HDQ15" s="296"/>
      <c r="HDR15" s="296"/>
      <c r="HDS15" s="296"/>
      <c r="HDT15" s="296"/>
      <c r="HDU15" s="296"/>
      <c r="HDV15" s="296"/>
      <c r="HDW15" s="296"/>
      <c r="HDX15" s="296"/>
      <c r="HDY15" s="296"/>
      <c r="HDZ15" s="296"/>
      <c r="HEA15" s="296"/>
      <c r="HEB15" s="296"/>
      <c r="HEC15" s="296"/>
      <c r="HED15" s="296"/>
      <c r="HEE15" s="296"/>
      <c r="HEF15" s="296"/>
      <c r="HEG15" s="296"/>
      <c r="HEH15" s="296"/>
      <c r="HEI15" s="296"/>
      <c r="HEJ15" s="296"/>
      <c r="HEK15" s="296"/>
      <c r="HEL15" s="296"/>
      <c r="HEM15" s="296"/>
      <c r="HEN15" s="296"/>
      <c r="HEO15" s="296"/>
      <c r="HEP15" s="296"/>
      <c r="HEQ15" s="296"/>
      <c r="HER15" s="296"/>
      <c r="HES15" s="296"/>
      <c r="HET15" s="296"/>
      <c r="HEU15" s="296"/>
      <c r="HEV15" s="296"/>
      <c r="HEW15" s="296"/>
      <c r="HEX15" s="296"/>
      <c r="HEY15" s="296"/>
      <c r="HEZ15" s="296"/>
      <c r="HFA15" s="296"/>
      <c r="HFB15" s="296"/>
      <c r="HFC15" s="296"/>
      <c r="HFD15" s="296"/>
      <c r="HFE15" s="296"/>
      <c r="HFF15" s="296"/>
      <c r="HFG15" s="296"/>
      <c r="HFH15" s="296"/>
      <c r="HFI15" s="296"/>
      <c r="HFJ15" s="296"/>
      <c r="HFK15" s="296"/>
      <c r="HFL15" s="296"/>
      <c r="HFM15" s="296"/>
      <c r="HFN15" s="296"/>
      <c r="HFO15" s="296"/>
      <c r="HFP15" s="296"/>
      <c r="HFQ15" s="296"/>
      <c r="HFR15" s="296"/>
      <c r="HFS15" s="296"/>
      <c r="HFT15" s="296"/>
      <c r="HFU15" s="296"/>
      <c r="HFV15" s="296"/>
      <c r="HFW15" s="296"/>
      <c r="HFX15" s="296"/>
      <c r="HFY15" s="296"/>
      <c r="HFZ15" s="296"/>
      <c r="HGA15" s="296"/>
      <c r="HGB15" s="296"/>
      <c r="HGC15" s="296"/>
      <c r="HGD15" s="296"/>
      <c r="HGE15" s="296"/>
      <c r="HGF15" s="296"/>
      <c r="HGG15" s="296"/>
      <c r="HGH15" s="296"/>
      <c r="HGI15" s="296"/>
      <c r="HGJ15" s="296"/>
      <c r="HGK15" s="296"/>
      <c r="HGL15" s="296"/>
      <c r="HGM15" s="296"/>
      <c r="HGN15" s="296"/>
      <c r="HGO15" s="296"/>
      <c r="HGP15" s="296"/>
      <c r="HGQ15" s="296"/>
      <c r="HGR15" s="296"/>
      <c r="HGS15" s="296"/>
      <c r="HGT15" s="296"/>
      <c r="HGU15" s="296"/>
      <c r="HGV15" s="296"/>
      <c r="HGW15" s="296"/>
      <c r="HGX15" s="296"/>
      <c r="HGY15" s="296"/>
      <c r="HGZ15" s="296"/>
      <c r="HHA15" s="296"/>
      <c r="HHB15" s="296"/>
      <c r="HHC15" s="296"/>
      <c r="HHD15" s="296"/>
      <c r="HHE15" s="296"/>
      <c r="HHF15" s="296"/>
      <c r="HHG15" s="296"/>
      <c r="HHH15" s="296"/>
      <c r="HHI15" s="296"/>
      <c r="HHJ15" s="296"/>
      <c r="HHK15" s="296"/>
      <c r="HHL15" s="296"/>
      <c r="HHM15" s="296"/>
      <c r="HHN15" s="296"/>
      <c r="HHO15" s="296"/>
      <c r="HHP15" s="296"/>
      <c r="HHQ15" s="296"/>
      <c r="HHR15" s="296"/>
      <c r="HHS15" s="296"/>
      <c r="HHT15" s="296"/>
      <c r="HHU15" s="296"/>
      <c r="HHV15" s="296"/>
      <c r="HHW15" s="296"/>
      <c r="HHX15" s="296"/>
      <c r="HHY15" s="296"/>
      <c r="HHZ15" s="296"/>
      <c r="HIA15" s="296"/>
      <c r="HIB15" s="296"/>
      <c r="HIC15" s="296"/>
      <c r="HID15" s="296"/>
      <c r="HIE15" s="296"/>
      <c r="HIF15" s="296"/>
      <c r="HIG15" s="296"/>
      <c r="HIH15" s="296"/>
      <c r="HII15" s="296"/>
      <c r="HIJ15" s="296"/>
      <c r="HIK15" s="296"/>
      <c r="HIL15" s="296"/>
      <c r="HIM15" s="296"/>
      <c r="HIN15" s="296"/>
      <c r="HIO15" s="296"/>
      <c r="HIP15" s="296"/>
      <c r="HIQ15" s="296"/>
      <c r="HIR15" s="296"/>
      <c r="HIS15" s="296"/>
      <c r="HIT15" s="296"/>
      <c r="HIU15" s="296"/>
      <c r="HIV15" s="296"/>
      <c r="HIW15" s="296"/>
      <c r="HIX15" s="296"/>
      <c r="HIY15" s="296"/>
      <c r="HIZ15" s="296"/>
      <c r="HJA15" s="296"/>
      <c r="HJB15" s="296"/>
      <c r="HJC15" s="296"/>
      <c r="HJD15" s="296"/>
      <c r="HJE15" s="296"/>
      <c r="HJF15" s="296"/>
      <c r="HJG15" s="296"/>
      <c r="HJH15" s="296"/>
      <c r="HJI15" s="296"/>
      <c r="HJJ15" s="296"/>
      <c r="HJK15" s="296"/>
      <c r="HJL15" s="296"/>
      <c r="HJM15" s="296"/>
      <c r="HJN15" s="296"/>
      <c r="HJO15" s="296"/>
      <c r="HJP15" s="296"/>
      <c r="HJQ15" s="296"/>
      <c r="HJR15" s="296"/>
      <c r="HJS15" s="296"/>
      <c r="HJT15" s="296"/>
      <c r="HJU15" s="296"/>
      <c r="HJV15" s="296"/>
      <c r="HJW15" s="296"/>
      <c r="HJX15" s="296"/>
      <c r="HJY15" s="296"/>
      <c r="HJZ15" s="296"/>
      <c r="HKA15" s="296"/>
      <c r="HKB15" s="296"/>
      <c r="HKC15" s="296"/>
      <c r="HKD15" s="296"/>
      <c r="HKE15" s="296"/>
      <c r="HKF15" s="296"/>
      <c r="HKG15" s="296"/>
      <c r="HKH15" s="296"/>
      <c r="HKI15" s="296"/>
      <c r="HKJ15" s="296"/>
      <c r="HKK15" s="296"/>
      <c r="HKL15" s="296"/>
      <c r="HKM15" s="296"/>
      <c r="HKN15" s="296"/>
      <c r="HKO15" s="296"/>
      <c r="HKP15" s="296"/>
      <c r="HKQ15" s="296"/>
      <c r="HKR15" s="296"/>
      <c r="HKS15" s="296"/>
      <c r="HKT15" s="296"/>
      <c r="HKU15" s="296"/>
      <c r="HKV15" s="296"/>
      <c r="HKW15" s="296"/>
      <c r="HKX15" s="296"/>
      <c r="HKY15" s="296"/>
      <c r="HKZ15" s="296"/>
      <c r="HLA15" s="296"/>
      <c r="HLB15" s="296"/>
      <c r="HLC15" s="296"/>
      <c r="HLD15" s="296"/>
      <c r="HLE15" s="296"/>
      <c r="HLF15" s="296"/>
      <c r="HLG15" s="296"/>
      <c r="HLH15" s="296"/>
      <c r="HLI15" s="296"/>
      <c r="HLJ15" s="296"/>
      <c r="HLK15" s="296"/>
      <c r="HLL15" s="296"/>
      <c r="HLM15" s="296"/>
      <c r="HLN15" s="296"/>
      <c r="HLO15" s="296"/>
      <c r="HLP15" s="296"/>
      <c r="HLQ15" s="296"/>
      <c r="HLR15" s="296"/>
      <c r="HLS15" s="296"/>
      <c r="HLT15" s="296"/>
      <c r="HLU15" s="296"/>
      <c r="HLV15" s="296"/>
      <c r="HLW15" s="296"/>
      <c r="HLX15" s="296"/>
      <c r="HLY15" s="296"/>
      <c r="HLZ15" s="296"/>
      <c r="HMA15" s="296"/>
      <c r="HMB15" s="296"/>
      <c r="HMC15" s="296"/>
      <c r="HMD15" s="296"/>
      <c r="HME15" s="296"/>
      <c r="HMF15" s="296"/>
      <c r="HMG15" s="296"/>
      <c r="HMH15" s="296"/>
      <c r="HMI15" s="296"/>
      <c r="HMJ15" s="296"/>
      <c r="HMK15" s="296"/>
      <c r="HML15" s="296"/>
      <c r="HMM15" s="296"/>
      <c r="HMN15" s="296"/>
      <c r="HMO15" s="296"/>
      <c r="HMP15" s="296"/>
      <c r="HMQ15" s="296"/>
      <c r="HMR15" s="296"/>
      <c r="HMS15" s="296"/>
      <c r="HMT15" s="296"/>
      <c r="HMU15" s="296"/>
      <c r="HMV15" s="296"/>
      <c r="HMW15" s="296"/>
      <c r="HMX15" s="296"/>
      <c r="HMY15" s="296"/>
      <c r="HMZ15" s="296"/>
      <c r="HNA15" s="296"/>
      <c r="HNB15" s="296"/>
      <c r="HNC15" s="296"/>
      <c r="HND15" s="296"/>
      <c r="HNE15" s="296"/>
      <c r="HNF15" s="296"/>
      <c r="HNG15" s="296"/>
      <c r="HNH15" s="296"/>
      <c r="HNI15" s="296"/>
      <c r="HNJ15" s="296"/>
      <c r="HNK15" s="296"/>
      <c r="HNL15" s="296"/>
      <c r="HNM15" s="296"/>
      <c r="HNN15" s="296"/>
      <c r="HNO15" s="296"/>
      <c r="HNP15" s="296"/>
      <c r="HNQ15" s="296"/>
      <c r="HNR15" s="296"/>
      <c r="HNS15" s="296"/>
      <c r="HNT15" s="296"/>
      <c r="HNU15" s="296"/>
      <c r="HNV15" s="296"/>
      <c r="HNW15" s="296"/>
      <c r="HNX15" s="296"/>
      <c r="HNY15" s="296"/>
      <c r="HNZ15" s="296"/>
      <c r="HOA15" s="296"/>
      <c r="HOB15" s="296"/>
      <c r="HOC15" s="296"/>
      <c r="HOD15" s="296"/>
      <c r="HOE15" s="296"/>
      <c r="HOF15" s="296"/>
      <c r="HOG15" s="296"/>
      <c r="HOH15" s="296"/>
      <c r="HOI15" s="296"/>
      <c r="HOJ15" s="296"/>
      <c r="HOK15" s="296"/>
      <c r="HOL15" s="296"/>
      <c r="HOM15" s="296"/>
      <c r="HON15" s="296"/>
      <c r="HOO15" s="296"/>
      <c r="HOP15" s="296"/>
      <c r="HOQ15" s="296"/>
      <c r="HOR15" s="296"/>
      <c r="HOS15" s="296"/>
      <c r="HOT15" s="296"/>
      <c r="HOU15" s="296"/>
      <c r="HOV15" s="296"/>
      <c r="HOW15" s="296"/>
      <c r="HOX15" s="296"/>
      <c r="HOY15" s="296"/>
      <c r="HOZ15" s="296"/>
      <c r="HPA15" s="296"/>
      <c r="HPB15" s="296"/>
      <c r="HPC15" s="296"/>
      <c r="HPD15" s="296"/>
      <c r="HPE15" s="296"/>
      <c r="HPF15" s="296"/>
      <c r="HPG15" s="296"/>
      <c r="HPH15" s="296"/>
      <c r="HPI15" s="296"/>
      <c r="HPJ15" s="296"/>
      <c r="HPK15" s="296"/>
      <c r="HPL15" s="296"/>
      <c r="HPM15" s="296"/>
      <c r="HPN15" s="296"/>
      <c r="HPO15" s="296"/>
      <c r="HPP15" s="296"/>
      <c r="HPQ15" s="296"/>
      <c r="HPR15" s="296"/>
      <c r="HPS15" s="296"/>
      <c r="HPT15" s="296"/>
      <c r="HPU15" s="296"/>
      <c r="HPV15" s="296"/>
      <c r="HPW15" s="296"/>
      <c r="HPX15" s="296"/>
      <c r="HPY15" s="296"/>
      <c r="HPZ15" s="296"/>
      <c r="HQA15" s="296"/>
      <c r="HQB15" s="296"/>
      <c r="HQC15" s="296"/>
      <c r="HQD15" s="296"/>
      <c r="HQE15" s="296"/>
      <c r="HQF15" s="296"/>
      <c r="HQG15" s="296"/>
      <c r="HQH15" s="296"/>
      <c r="HQI15" s="296"/>
      <c r="HQJ15" s="296"/>
      <c r="HQK15" s="296"/>
      <c r="HQL15" s="296"/>
      <c r="HQM15" s="296"/>
      <c r="HQN15" s="296"/>
      <c r="HQO15" s="296"/>
      <c r="HQP15" s="296"/>
      <c r="HQQ15" s="296"/>
      <c r="HQR15" s="296"/>
      <c r="HQS15" s="296"/>
      <c r="HQT15" s="296"/>
      <c r="HQU15" s="296"/>
      <c r="HQV15" s="296"/>
      <c r="HQW15" s="296"/>
      <c r="HQX15" s="296"/>
      <c r="HQY15" s="296"/>
      <c r="HQZ15" s="296"/>
      <c r="HRA15" s="296"/>
      <c r="HRB15" s="296"/>
      <c r="HRC15" s="296"/>
      <c r="HRD15" s="296"/>
      <c r="HRE15" s="296"/>
      <c r="HRF15" s="296"/>
      <c r="HRG15" s="296"/>
      <c r="HRH15" s="296"/>
      <c r="HRI15" s="296"/>
      <c r="HRJ15" s="296"/>
      <c r="HRK15" s="296"/>
      <c r="HRL15" s="296"/>
      <c r="HRM15" s="296"/>
      <c r="HRN15" s="296"/>
      <c r="HRO15" s="296"/>
      <c r="HRP15" s="296"/>
      <c r="HRQ15" s="296"/>
      <c r="HRR15" s="296"/>
      <c r="HRS15" s="296"/>
      <c r="HRT15" s="296"/>
      <c r="HRU15" s="296"/>
      <c r="HRV15" s="296"/>
      <c r="HRW15" s="296"/>
      <c r="HRX15" s="296"/>
      <c r="HRY15" s="296"/>
      <c r="HRZ15" s="296"/>
      <c r="HSA15" s="296"/>
      <c r="HSB15" s="296"/>
      <c r="HSC15" s="296"/>
      <c r="HSD15" s="296"/>
      <c r="HSE15" s="296"/>
      <c r="HSF15" s="296"/>
      <c r="HSG15" s="296"/>
      <c r="HSH15" s="296"/>
      <c r="HSI15" s="296"/>
      <c r="HSJ15" s="296"/>
      <c r="HSK15" s="296"/>
      <c r="HSL15" s="296"/>
      <c r="HSM15" s="296"/>
      <c r="HSN15" s="296"/>
      <c r="HSO15" s="296"/>
      <c r="HSP15" s="296"/>
      <c r="HSQ15" s="296"/>
      <c r="HSR15" s="296"/>
      <c r="HSS15" s="296"/>
      <c r="HST15" s="296"/>
      <c r="HSU15" s="296"/>
      <c r="HSV15" s="296"/>
      <c r="HSW15" s="296"/>
      <c r="HSX15" s="296"/>
      <c r="HSY15" s="296"/>
      <c r="HSZ15" s="296"/>
      <c r="HTA15" s="296"/>
      <c r="HTB15" s="296"/>
      <c r="HTC15" s="296"/>
      <c r="HTD15" s="296"/>
      <c r="HTE15" s="296"/>
      <c r="HTF15" s="296"/>
      <c r="HTG15" s="296"/>
      <c r="HTH15" s="296"/>
      <c r="HTI15" s="296"/>
      <c r="HTJ15" s="296"/>
      <c r="HTK15" s="296"/>
      <c r="HTL15" s="296"/>
      <c r="HTM15" s="296"/>
      <c r="HTN15" s="296"/>
      <c r="HTO15" s="296"/>
      <c r="HTP15" s="296"/>
      <c r="HTQ15" s="296"/>
      <c r="HTR15" s="296"/>
      <c r="HTS15" s="296"/>
      <c r="HTT15" s="296"/>
      <c r="HTU15" s="296"/>
      <c r="HTV15" s="296"/>
      <c r="HTW15" s="296"/>
      <c r="HTX15" s="296"/>
      <c r="HTY15" s="296"/>
      <c r="HTZ15" s="296"/>
      <c r="HUA15" s="296"/>
      <c r="HUB15" s="296"/>
      <c r="HUC15" s="296"/>
      <c r="HUD15" s="296"/>
      <c r="HUE15" s="296"/>
      <c r="HUF15" s="296"/>
      <c r="HUG15" s="296"/>
      <c r="HUH15" s="296"/>
      <c r="HUI15" s="296"/>
      <c r="HUJ15" s="296"/>
      <c r="HUK15" s="296"/>
      <c r="HUL15" s="296"/>
      <c r="HUM15" s="296"/>
      <c r="HUN15" s="296"/>
      <c r="HUO15" s="296"/>
      <c r="HUP15" s="296"/>
      <c r="HUQ15" s="296"/>
      <c r="HUR15" s="296"/>
      <c r="HUS15" s="296"/>
      <c r="HUT15" s="296"/>
      <c r="HUU15" s="296"/>
      <c r="HUV15" s="296"/>
      <c r="HUW15" s="296"/>
      <c r="HUX15" s="296"/>
      <c r="HUY15" s="296"/>
      <c r="HUZ15" s="296"/>
      <c r="HVA15" s="296"/>
      <c r="HVB15" s="296"/>
      <c r="HVC15" s="296"/>
      <c r="HVD15" s="296"/>
      <c r="HVE15" s="296"/>
      <c r="HVF15" s="296"/>
      <c r="HVG15" s="296"/>
      <c r="HVH15" s="296"/>
      <c r="HVI15" s="296"/>
      <c r="HVJ15" s="296"/>
      <c r="HVK15" s="296"/>
      <c r="HVL15" s="296"/>
      <c r="HVM15" s="296"/>
      <c r="HVN15" s="296"/>
      <c r="HVO15" s="296"/>
      <c r="HVP15" s="296"/>
      <c r="HVQ15" s="296"/>
      <c r="HVR15" s="296"/>
      <c r="HVS15" s="296"/>
      <c r="HVT15" s="296"/>
      <c r="HVU15" s="296"/>
      <c r="HVV15" s="296"/>
      <c r="HVW15" s="296"/>
      <c r="HVX15" s="296"/>
      <c r="HVY15" s="296"/>
      <c r="HVZ15" s="296"/>
      <c r="HWA15" s="296"/>
      <c r="HWB15" s="296"/>
      <c r="HWC15" s="296"/>
      <c r="HWD15" s="296"/>
      <c r="HWE15" s="296"/>
      <c r="HWF15" s="296"/>
      <c r="HWG15" s="296"/>
      <c r="HWH15" s="296"/>
      <c r="HWI15" s="296"/>
      <c r="HWJ15" s="296"/>
      <c r="HWK15" s="296"/>
      <c r="HWL15" s="296"/>
      <c r="HWM15" s="296"/>
      <c r="HWN15" s="296"/>
      <c r="HWO15" s="296"/>
      <c r="HWP15" s="296"/>
      <c r="HWQ15" s="296"/>
      <c r="HWR15" s="296"/>
      <c r="HWS15" s="296"/>
      <c r="HWT15" s="296"/>
      <c r="HWU15" s="296"/>
      <c r="HWV15" s="296"/>
      <c r="HWW15" s="296"/>
      <c r="HWX15" s="296"/>
      <c r="HWY15" s="296"/>
      <c r="HWZ15" s="296"/>
      <c r="HXA15" s="296"/>
      <c r="HXB15" s="296"/>
      <c r="HXC15" s="296"/>
      <c r="HXD15" s="296"/>
      <c r="HXE15" s="296"/>
      <c r="HXF15" s="296"/>
      <c r="HXG15" s="296"/>
      <c r="HXH15" s="296"/>
      <c r="HXI15" s="296"/>
      <c r="HXJ15" s="296"/>
      <c r="HXK15" s="296"/>
      <c r="HXL15" s="296"/>
      <c r="HXM15" s="296"/>
      <c r="HXN15" s="296"/>
      <c r="HXO15" s="296"/>
      <c r="HXP15" s="296"/>
      <c r="HXQ15" s="296"/>
      <c r="HXR15" s="296"/>
      <c r="HXS15" s="296"/>
      <c r="HXT15" s="296"/>
      <c r="HXU15" s="296"/>
      <c r="HXV15" s="296"/>
      <c r="HXW15" s="296"/>
      <c r="HXX15" s="296"/>
      <c r="HXY15" s="296"/>
      <c r="HXZ15" s="296"/>
      <c r="HYA15" s="296"/>
      <c r="HYB15" s="296"/>
      <c r="HYC15" s="296"/>
      <c r="HYD15" s="296"/>
      <c r="HYE15" s="296"/>
      <c r="HYF15" s="296"/>
      <c r="HYG15" s="296"/>
      <c r="HYH15" s="296"/>
      <c r="HYI15" s="296"/>
      <c r="HYJ15" s="296"/>
      <c r="HYK15" s="296"/>
      <c r="HYL15" s="296"/>
      <c r="HYM15" s="296"/>
      <c r="HYN15" s="296"/>
      <c r="HYO15" s="296"/>
      <c r="HYP15" s="296"/>
      <c r="HYQ15" s="296"/>
      <c r="HYR15" s="296"/>
      <c r="HYS15" s="296"/>
      <c r="HYT15" s="296"/>
      <c r="HYU15" s="296"/>
      <c r="HYV15" s="296"/>
      <c r="HYW15" s="296"/>
      <c r="HYX15" s="296"/>
      <c r="HYY15" s="296"/>
      <c r="HYZ15" s="296"/>
      <c r="HZA15" s="296"/>
      <c r="HZB15" s="296"/>
      <c r="HZC15" s="296"/>
      <c r="HZD15" s="296"/>
      <c r="HZE15" s="296"/>
      <c r="HZF15" s="296"/>
      <c r="HZG15" s="296"/>
      <c r="HZH15" s="296"/>
      <c r="HZI15" s="296"/>
      <c r="HZJ15" s="296"/>
      <c r="HZK15" s="296"/>
      <c r="HZL15" s="296"/>
      <c r="HZM15" s="296"/>
      <c r="HZN15" s="296"/>
      <c r="HZO15" s="296"/>
      <c r="HZP15" s="296"/>
      <c r="HZQ15" s="296"/>
      <c r="HZR15" s="296"/>
      <c r="HZS15" s="296"/>
      <c r="HZT15" s="296"/>
      <c r="HZU15" s="296"/>
      <c r="HZV15" s="296"/>
      <c r="HZW15" s="296"/>
      <c r="HZX15" s="296"/>
      <c r="HZY15" s="296"/>
      <c r="HZZ15" s="296"/>
      <c r="IAA15" s="296"/>
      <c r="IAB15" s="296"/>
      <c r="IAC15" s="296"/>
      <c r="IAD15" s="296"/>
      <c r="IAE15" s="296"/>
      <c r="IAF15" s="296"/>
      <c r="IAG15" s="296"/>
      <c r="IAH15" s="296"/>
      <c r="IAI15" s="296"/>
      <c r="IAJ15" s="296"/>
      <c r="IAK15" s="296"/>
      <c r="IAL15" s="296"/>
      <c r="IAM15" s="296"/>
      <c r="IAN15" s="296"/>
      <c r="IAO15" s="296"/>
      <c r="IAP15" s="296"/>
      <c r="IAQ15" s="296"/>
      <c r="IAR15" s="296"/>
      <c r="IAS15" s="296"/>
      <c r="IAT15" s="296"/>
      <c r="IAU15" s="296"/>
      <c r="IAV15" s="296"/>
      <c r="IAW15" s="296"/>
      <c r="IAX15" s="296"/>
      <c r="IAY15" s="296"/>
      <c r="IAZ15" s="296"/>
      <c r="IBA15" s="296"/>
      <c r="IBB15" s="296"/>
      <c r="IBC15" s="296"/>
      <c r="IBD15" s="296"/>
      <c r="IBE15" s="296"/>
      <c r="IBF15" s="296"/>
      <c r="IBG15" s="296"/>
      <c r="IBH15" s="296"/>
      <c r="IBI15" s="296"/>
      <c r="IBJ15" s="296"/>
      <c r="IBK15" s="296"/>
      <c r="IBL15" s="296"/>
      <c r="IBM15" s="296"/>
      <c r="IBN15" s="296"/>
      <c r="IBO15" s="296"/>
      <c r="IBP15" s="296"/>
      <c r="IBQ15" s="296"/>
      <c r="IBR15" s="296"/>
      <c r="IBS15" s="296"/>
      <c r="IBT15" s="296"/>
      <c r="IBU15" s="296"/>
      <c r="IBV15" s="296"/>
      <c r="IBW15" s="296"/>
      <c r="IBX15" s="296"/>
      <c r="IBY15" s="296"/>
      <c r="IBZ15" s="296"/>
      <c r="ICA15" s="296"/>
      <c r="ICB15" s="296"/>
      <c r="ICC15" s="296"/>
      <c r="ICD15" s="296"/>
      <c r="ICE15" s="296"/>
      <c r="ICF15" s="296"/>
      <c r="ICG15" s="296"/>
      <c r="ICH15" s="296"/>
      <c r="ICI15" s="296"/>
      <c r="ICJ15" s="296"/>
      <c r="ICK15" s="296"/>
      <c r="ICL15" s="296"/>
      <c r="ICM15" s="296"/>
      <c r="ICN15" s="296"/>
      <c r="ICO15" s="296"/>
      <c r="ICP15" s="296"/>
      <c r="ICQ15" s="296"/>
      <c r="ICR15" s="296"/>
      <c r="ICS15" s="296"/>
      <c r="ICT15" s="296"/>
      <c r="ICU15" s="296"/>
      <c r="ICV15" s="296"/>
      <c r="ICW15" s="296"/>
      <c r="ICX15" s="296"/>
      <c r="ICY15" s="296"/>
      <c r="ICZ15" s="296"/>
      <c r="IDA15" s="296"/>
      <c r="IDB15" s="296"/>
      <c r="IDC15" s="296"/>
      <c r="IDD15" s="296"/>
      <c r="IDE15" s="296"/>
      <c r="IDF15" s="296"/>
      <c r="IDG15" s="296"/>
      <c r="IDH15" s="296"/>
      <c r="IDI15" s="296"/>
      <c r="IDJ15" s="296"/>
      <c r="IDK15" s="296"/>
      <c r="IDL15" s="296"/>
      <c r="IDM15" s="296"/>
      <c r="IDN15" s="296"/>
      <c r="IDO15" s="296"/>
      <c r="IDP15" s="296"/>
      <c r="IDQ15" s="296"/>
      <c r="IDR15" s="296"/>
      <c r="IDS15" s="296"/>
      <c r="IDT15" s="296"/>
      <c r="IDU15" s="296"/>
      <c r="IDV15" s="296"/>
      <c r="IDW15" s="296"/>
      <c r="IDX15" s="296"/>
      <c r="IDY15" s="296"/>
      <c r="IDZ15" s="296"/>
      <c r="IEA15" s="296"/>
      <c r="IEB15" s="296"/>
      <c r="IEC15" s="296"/>
      <c r="IED15" s="296"/>
      <c r="IEE15" s="296"/>
      <c r="IEF15" s="296"/>
      <c r="IEG15" s="296"/>
      <c r="IEH15" s="296"/>
      <c r="IEI15" s="296"/>
      <c r="IEJ15" s="296"/>
      <c r="IEK15" s="296"/>
      <c r="IEL15" s="296"/>
      <c r="IEM15" s="296"/>
      <c r="IEN15" s="296"/>
      <c r="IEO15" s="296"/>
      <c r="IEP15" s="296"/>
      <c r="IEQ15" s="296"/>
      <c r="IER15" s="296"/>
      <c r="IES15" s="296"/>
      <c r="IET15" s="296"/>
      <c r="IEU15" s="296"/>
      <c r="IEV15" s="296"/>
      <c r="IEW15" s="296"/>
      <c r="IEX15" s="296"/>
      <c r="IEY15" s="296"/>
      <c r="IEZ15" s="296"/>
      <c r="IFA15" s="296"/>
      <c r="IFB15" s="296"/>
      <c r="IFC15" s="296"/>
      <c r="IFD15" s="296"/>
      <c r="IFE15" s="296"/>
      <c r="IFF15" s="296"/>
      <c r="IFG15" s="296"/>
      <c r="IFH15" s="296"/>
      <c r="IFI15" s="296"/>
      <c r="IFJ15" s="296"/>
      <c r="IFK15" s="296"/>
      <c r="IFL15" s="296"/>
      <c r="IFM15" s="296"/>
      <c r="IFN15" s="296"/>
      <c r="IFO15" s="296"/>
      <c r="IFP15" s="296"/>
      <c r="IFQ15" s="296"/>
      <c r="IFR15" s="296"/>
      <c r="IFS15" s="296"/>
      <c r="IFT15" s="296"/>
      <c r="IFU15" s="296"/>
      <c r="IFV15" s="296"/>
      <c r="IFW15" s="296"/>
      <c r="IFX15" s="296"/>
      <c r="IFY15" s="296"/>
      <c r="IFZ15" s="296"/>
      <c r="IGA15" s="296"/>
      <c r="IGB15" s="296"/>
      <c r="IGC15" s="296"/>
      <c r="IGD15" s="296"/>
      <c r="IGE15" s="296"/>
      <c r="IGF15" s="296"/>
      <c r="IGG15" s="296"/>
      <c r="IGH15" s="296"/>
      <c r="IGI15" s="296"/>
      <c r="IGJ15" s="296"/>
      <c r="IGK15" s="296"/>
      <c r="IGL15" s="296"/>
      <c r="IGM15" s="296"/>
      <c r="IGN15" s="296"/>
      <c r="IGO15" s="296"/>
      <c r="IGP15" s="296"/>
      <c r="IGQ15" s="296"/>
      <c r="IGR15" s="296"/>
      <c r="IGS15" s="296"/>
      <c r="IGT15" s="296"/>
      <c r="IGU15" s="296"/>
      <c r="IGV15" s="296"/>
      <c r="IGW15" s="296"/>
      <c r="IGX15" s="296"/>
      <c r="IGY15" s="296"/>
      <c r="IGZ15" s="296"/>
      <c r="IHA15" s="296"/>
      <c r="IHB15" s="296"/>
      <c r="IHC15" s="296"/>
      <c r="IHD15" s="296"/>
      <c r="IHE15" s="296"/>
      <c r="IHF15" s="296"/>
      <c r="IHG15" s="296"/>
      <c r="IHH15" s="296"/>
      <c r="IHI15" s="296"/>
      <c r="IHJ15" s="296"/>
      <c r="IHK15" s="296"/>
      <c r="IHL15" s="296"/>
      <c r="IHM15" s="296"/>
      <c r="IHN15" s="296"/>
      <c r="IHO15" s="296"/>
      <c r="IHP15" s="296"/>
      <c r="IHQ15" s="296"/>
      <c r="IHR15" s="296"/>
      <c r="IHS15" s="296"/>
      <c r="IHT15" s="296"/>
      <c r="IHU15" s="296"/>
      <c r="IHV15" s="296"/>
      <c r="IHW15" s="296"/>
      <c r="IHX15" s="296"/>
      <c r="IHY15" s="296"/>
      <c r="IHZ15" s="296"/>
      <c r="IIA15" s="296"/>
      <c r="IIB15" s="296"/>
      <c r="IIC15" s="296"/>
      <c r="IID15" s="296"/>
      <c r="IIE15" s="296"/>
      <c r="IIF15" s="296"/>
      <c r="IIG15" s="296"/>
      <c r="IIH15" s="296"/>
      <c r="III15" s="296"/>
      <c r="IIJ15" s="296"/>
      <c r="IIK15" s="296"/>
      <c r="IIL15" s="296"/>
      <c r="IIM15" s="296"/>
      <c r="IIN15" s="296"/>
      <c r="IIO15" s="296"/>
      <c r="IIP15" s="296"/>
      <c r="IIQ15" s="296"/>
      <c r="IIR15" s="296"/>
      <c r="IIS15" s="296"/>
      <c r="IIT15" s="296"/>
      <c r="IIU15" s="296"/>
      <c r="IIV15" s="296"/>
      <c r="IIW15" s="296"/>
      <c r="IIX15" s="296"/>
      <c r="IIY15" s="296"/>
      <c r="IIZ15" s="296"/>
      <c r="IJA15" s="296"/>
      <c r="IJB15" s="296"/>
      <c r="IJC15" s="296"/>
      <c r="IJD15" s="296"/>
      <c r="IJE15" s="296"/>
      <c r="IJF15" s="296"/>
      <c r="IJG15" s="296"/>
      <c r="IJH15" s="296"/>
      <c r="IJI15" s="296"/>
      <c r="IJJ15" s="296"/>
      <c r="IJK15" s="296"/>
      <c r="IJL15" s="296"/>
      <c r="IJM15" s="296"/>
      <c r="IJN15" s="296"/>
      <c r="IJO15" s="296"/>
      <c r="IJP15" s="296"/>
      <c r="IJQ15" s="296"/>
      <c r="IJR15" s="296"/>
      <c r="IJS15" s="296"/>
      <c r="IJT15" s="296"/>
      <c r="IJU15" s="296"/>
      <c r="IJV15" s="296"/>
      <c r="IJW15" s="296"/>
      <c r="IJX15" s="296"/>
      <c r="IJY15" s="296"/>
      <c r="IJZ15" s="296"/>
      <c r="IKA15" s="296"/>
      <c r="IKB15" s="296"/>
      <c r="IKC15" s="296"/>
      <c r="IKD15" s="296"/>
      <c r="IKE15" s="296"/>
      <c r="IKF15" s="296"/>
      <c r="IKG15" s="296"/>
      <c r="IKH15" s="296"/>
      <c r="IKI15" s="296"/>
      <c r="IKJ15" s="296"/>
      <c r="IKK15" s="296"/>
      <c r="IKL15" s="296"/>
      <c r="IKM15" s="296"/>
      <c r="IKN15" s="296"/>
      <c r="IKO15" s="296"/>
      <c r="IKP15" s="296"/>
      <c r="IKQ15" s="296"/>
      <c r="IKR15" s="296"/>
      <c r="IKS15" s="296"/>
      <c r="IKT15" s="296"/>
      <c r="IKU15" s="296"/>
      <c r="IKV15" s="296"/>
      <c r="IKW15" s="296"/>
      <c r="IKX15" s="296"/>
      <c r="IKY15" s="296"/>
      <c r="IKZ15" s="296"/>
      <c r="ILA15" s="296"/>
      <c r="ILB15" s="296"/>
      <c r="ILC15" s="296"/>
      <c r="ILD15" s="296"/>
      <c r="ILE15" s="296"/>
      <c r="ILF15" s="296"/>
      <c r="ILG15" s="296"/>
      <c r="ILH15" s="296"/>
      <c r="ILI15" s="296"/>
      <c r="ILJ15" s="296"/>
      <c r="ILK15" s="296"/>
      <c r="ILL15" s="296"/>
      <c r="ILM15" s="296"/>
      <c r="ILN15" s="296"/>
      <c r="ILO15" s="296"/>
      <c r="ILP15" s="296"/>
      <c r="ILQ15" s="296"/>
      <c r="ILR15" s="296"/>
      <c r="ILS15" s="296"/>
      <c r="ILT15" s="296"/>
      <c r="ILU15" s="296"/>
      <c r="ILV15" s="296"/>
      <c r="ILW15" s="296"/>
      <c r="ILX15" s="296"/>
      <c r="ILY15" s="296"/>
      <c r="ILZ15" s="296"/>
      <c r="IMA15" s="296"/>
      <c r="IMB15" s="296"/>
      <c r="IMC15" s="296"/>
      <c r="IMD15" s="296"/>
      <c r="IME15" s="296"/>
      <c r="IMF15" s="296"/>
      <c r="IMG15" s="296"/>
      <c r="IMH15" s="296"/>
      <c r="IMI15" s="296"/>
      <c r="IMJ15" s="296"/>
      <c r="IMK15" s="296"/>
      <c r="IML15" s="296"/>
      <c r="IMM15" s="296"/>
      <c r="IMN15" s="296"/>
      <c r="IMO15" s="296"/>
      <c r="IMP15" s="296"/>
      <c r="IMQ15" s="296"/>
      <c r="IMR15" s="296"/>
      <c r="IMS15" s="296"/>
      <c r="IMT15" s="296"/>
      <c r="IMU15" s="296"/>
      <c r="IMV15" s="296"/>
      <c r="IMW15" s="296"/>
      <c r="IMX15" s="296"/>
      <c r="IMY15" s="296"/>
      <c r="IMZ15" s="296"/>
      <c r="INA15" s="296"/>
      <c r="INB15" s="296"/>
      <c r="INC15" s="296"/>
      <c r="IND15" s="296"/>
      <c r="INE15" s="296"/>
      <c r="INF15" s="296"/>
      <c r="ING15" s="296"/>
      <c r="INH15" s="296"/>
      <c r="INI15" s="296"/>
      <c r="INJ15" s="296"/>
      <c r="INK15" s="296"/>
      <c r="INL15" s="296"/>
      <c r="INM15" s="296"/>
      <c r="INN15" s="296"/>
      <c r="INO15" s="296"/>
      <c r="INP15" s="296"/>
      <c r="INQ15" s="296"/>
      <c r="INR15" s="296"/>
      <c r="INS15" s="296"/>
      <c r="INT15" s="296"/>
      <c r="INU15" s="296"/>
      <c r="INV15" s="296"/>
      <c r="INW15" s="296"/>
      <c r="INX15" s="296"/>
      <c r="INY15" s="296"/>
      <c r="INZ15" s="296"/>
      <c r="IOA15" s="296"/>
      <c r="IOB15" s="296"/>
      <c r="IOC15" s="296"/>
      <c r="IOD15" s="296"/>
      <c r="IOE15" s="296"/>
      <c r="IOF15" s="296"/>
      <c r="IOG15" s="296"/>
      <c r="IOH15" s="296"/>
      <c r="IOI15" s="296"/>
      <c r="IOJ15" s="296"/>
      <c r="IOK15" s="296"/>
      <c r="IOL15" s="296"/>
      <c r="IOM15" s="296"/>
      <c r="ION15" s="296"/>
      <c r="IOO15" s="296"/>
      <c r="IOP15" s="296"/>
      <c r="IOQ15" s="296"/>
      <c r="IOR15" s="296"/>
      <c r="IOS15" s="296"/>
      <c r="IOT15" s="296"/>
      <c r="IOU15" s="296"/>
      <c r="IOV15" s="296"/>
      <c r="IOW15" s="296"/>
      <c r="IOX15" s="296"/>
      <c r="IOY15" s="296"/>
      <c r="IOZ15" s="296"/>
      <c r="IPA15" s="296"/>
      <c r="IPB15" s="296"/>
      <c r="IPC15" s="296"/>
      <c r="IPD15" s="296"/>
      <c r="IPE15" s="296"/>
      <c r="IPF15" s="296"/>
      <c r="IPG15" s="296"/>
      <c r="IPH15" s="296"/>
      <c r="IPI15" s="296"/>
      <c r="IPJ15" s="296"/>
      <c r="IPK15" s="296"/>
      <c r="IPL15" s="296"/>
      <c r="IPM15" s="296"/>
      <c r="IPN15" s="296"/>
      <c r="IPO15" s="296"/>
      <c r="IPP15" s="296"/>
      <c r="IPQ15" s="296"/>
      <c r="IPR15" s="296"/>
      <c r="IPS15" s="296"/>
      <c r="IPT15" s="296"/>
      <c r="IPU15" s="296"/>
      <c r="IPV15" s="296"/>
      <c r="IPW15" s="296"/>
      <c r="IPX15" s="296"/>
      <c r="IPY15" s="296"/>
      <c r="IPZ15" s="296"/>
      <c r="IQA15" s="296"/>
      <c r="IQB15" s="296"/>
      <c r="IQC15" s="296"/>
      <c r="IQD15" s="296"/>
      <c r="IQE15" s="296"/>
      <c r="IQF15" s="296"/>
      <c r="IQG15" s="296"/>
      <c r="IQH15" s="296"/>
      <c r="IQI15" s="296"/>
      <c r="IQJ15" s="296"/>
      <c r="IQK15" s="296"/>
      <c r="IQL15" s="296"/>
      <c r="IQM15" s="296"/>
      <c r="IQN15" s="296"/>
      <c r="IQO15" s="296"/>
      <c r="IQP15" s="296"/>
      <c r="IQQ15" s="296"/>
      <c r="IQR15" s="296"/>
      <c r="IQS15" s="296"/>
      <c r="IQT15" s="296"/>
      <c r="IQU15" s="296"/>
      <c r="IQV15" s="296"/>
      <c r="IQW15" s="296"/>
      <c r="IQX15" s="296"/>
      <c r="IQY15" s="296"/>
      <c r="IQZ15" s="296"/>
      <c r="IRA15" s="296"/>
      <c r="IRB15" s="296"/>
      <c r="IRC15" s="296"/>
      <c r="IRD15" s="296"/>
      <c r="IRE15" s="296"/>
      <c r="IRF15" s="296"/>
      <c r="IRG15" s="296"/>
      <c r="IRH15" s="296"/>
      <c r="IRI15" s="296"/>
      <c r="IRJ15" s="296"/>
      <c r="IRK15" s="296"/>
      <c r="IRL15" s="296"/>
      <c r="IRM15" s="296"/>
      <c r="IRN15" s="296"/>
      <c r="IRO15" s="296"/>
      <c r="IRP15" s="296"/>
      <c r="IRQ15" s="296"/>
      <c r="IRR15" s="296"/>
      <c r="IRS15" s="296"/>
      <c r="IRT15" s="296"/>
      <c r="IRU15" s="296"/>
      <c r="IRV15" s="296"/>
      <c r="IRW15" s="296"/>
      <c r="IRX15" s="296"/>
      <c r="IRY15" s="296"/>
      <c r="IRZ15" s="296"/>
      <c r="ISA15" s="296"/>
      <c r="ISB15" s="296"/>
      <c r="ISC15" s="296"/>
      <c r="ISD15" s="296"/>
      <c r="ISE15" s="296"/>
      <c r="ISF15" s="296"/>
      <c r="ISG15" s="296"/>
      <c r="ISH15" s="296"/>
      <c r="ISI15" s="296"/>
      <c r="ISJ15" s="296"/>
      <c r="ISK15" s="296"/>
      <c r="ISL15" s="296"/>
      <c r="ISM15" s="296"/>
      <c r="ISN15" s="296"/>
      <c r="ISO15" s="296"/>
      <c r="ISP15" s="296"/>
      <c r="ISQ15" s="296"/>
      <c r="ISR15" s="296"/>
      <c r="ISS15" s="296"/>
      <c r="IST15" s="296"/>
      <c r="ISU15" s="296"/>
      <c r="ISV15" s="296"/>
      <c r="ISW15" s="296"/>
      <c r="ISX15" s="296"/>
      <c r="ISY15" s="296"/>
      <c r="ISZ15" s="296"/>
      <c r="ITA15" s="296"/>
      <c r="ITB15" s="296"/>
      <c r="ITC15" s="296"/>
      <c r="ITD15" s="296"/>
      <c r="ITE15" s="296"/>
      <c r="ITF15" s="296"/>
      <c r="ITG15" s="296"/>
      <c r="ITH15" s="296"/>
      <c r="ITI15" s="296"/>
      <c r="ITJ15" s="296"/>
      <c r="ITK15" s="296"/>
      <c r="ITL15" s="296"/>
      <c r="ITM15" s="296"/>
      <c r="ITN15" s="296"/>
      <c r="ITO15" s="296"/>
      <c r="ITP15" s="296"/>
      <c r="ITQ15" s="296"/>
      <c r="ITR15" s="296"/>
      <c r="ITS15" s="296"/>
      <c r="ITT15" s="296"/>
      <c r="ITU15" s="296"/>
      <c r="ITV15" s="296"/>
      <c r="ITW15" s="296"/>
      <c r="ITX15" s="296"/>
      <c r="ITY15" s="296"/>
      <c r="ITZ15" s="296"/>
      <c r="IUA15" s="296"/>
      <c r="IUB15" s="296"/>
      <c r="IUC15" s="296"/>
      <c r="IUD15" s="296"/>
      <c r="IUE15" s="296"/>
      <c r="IUF15" s="296"/>
      <c r="IUG15" s="296"/>
      <c r="IUH15" s="296"/>
      <c r="IUI15" s="296"/>
      <c r="IUJ15" s="296"/>
      <c r="IUK15" s="296"/>
      <c r="IUL15" s="296"/>
      <c r="IUM15" s="296"/>
      <c r="IUN15" s="296"/>
      <c r="IUO15" s="296"/>
      <c r="IUP15" s="296"/>
      <c r="IUQ15" s="296"/>
      <c r="IUR15" s="296"/>
      <c r="IUS15" s="296"/>
      <c r="IUT15" s="296"/>
      <c r="IUU15" s="296"/>
      <c r="IUV15" s="296"/>
      <c r="IUW15" s="296"/>
      <c r="IUX15" s="296"/>
      <c r="IUY15" s="296"/>
      <c r="IUZ15" s="296"/>
      <c r="IVA15" s="296"/>
      <c r="IVB15" s="296"/>
      <c r="IVC15" s="296"/>
      <c r="IVD15" s="296"/>
      <c r="IVE15" s="296"/>
      <c r="IVF15" s="296"/>
      <c r="IVG15" s="296"/>
      <c r="IVH15" s="296"/>
      <c r="IVI15" s="296"/>
      <c r="IVJ15" s="296"/>
      <c r="IVK15" s="296"/>
      <c r="IVL15" s="296"/>
      <c r="IVM15" s="296"/>
      <c r="IVN15" s="296"/>
      <c r="IVO15" s="296"/>
      <c r="IVP15" s="296"/>
      <c r="IVQ15" s="296"/>
      <c r="IVR15" s="296"/>
      <c r="IVS15" s="296"/>
      <c r="IVT15" s="296"/>
      <c r="IVU15" s="296"/>
      <c r="IVV15" s="296"/>
      <c r="IVW15" s="296"/>
      <c r="IVX15" s="296"/>
      <c r="IVY15" s="296"/>
      <c r="IVZ15" s="296"/>
      <c r="IWA15" s="296"/>
      <c r="IWB15" s="296"/>
      <c r="IWC15" s="296"/>
      <c r="IWD15" s="296"/>
      <c r="IWE15" s="296"/>
      <c r="IWF15" s="296"/>
      <c r="IWG15" s="296"/>
      <c r="IWH15" s="296"/>
      <c r="IWI15" s="296"/>
      <c r="IWJ15" s="296"/>
      <c r="IWK15" s="296"/>
      <c r="IWL15" s="296"/>
      <c r="IWM15" s="296"/>
      <c r="IWN15" s="296"/>
      <c r="IWO15" s="296"/>
      <c r="IWP15" s="296"/>
      <c r="IWQ15" s="296"/>
      <c r="IWR15" s="296"/>
      <c r="IWS15" s="296"/>
      <c r="IWT15" s="296"/>
      <c r="IWU15" s="296"/>
      <c r="IWV15" s="296"/>
      <c r="IWW15" s="296"/>
      <c r="IWX15" s="296"/>
      <c r="IWY15" s="296"/>
      <c r="IWZ15" s="296"/>
      <c r="IXA15" s="296"/>
      <c r="IXB15" s="296"/>
      <c r="IXC15" s="296"/>
      <c r="IXD15" s="296"/>
      <c r="IXE15" s="296"/>
      <c r="IXF15" s="296"/>
      <c r="IXG15" s="296"/>
      <c r="IXH15" s="296"/>
      <c r="IXI15" s="296"/>
      <c r="IXJ15" s="296"/>
      <c r="IXK15" s="296"/>
      <c r="IXL15" s="296"/>
      <c r="IXM15" s="296"/>
      <c r="IXN15" s="296"/>
      <c r="IXO15" s="296"/>
      <c r="IXP15" s="296"/>
      <c r="IXQ15" s="296"/>
      <c r="IXR15" s="296"/>
      <c r="IXS15" s="296"/>
      <c r="IXT15" s="296"/>
      <c r="IXU15" s="296"/>
      <c r="IXV15" s="296"/>
      <c r="IXW15" s="296"/>
      <c r="IXX15" s="296"/>
      <c r="IXY15" s="296"/>
      <c r="IXZ15" s="296"/>
      <c r="IYA15" s="296"/>
      <c r="IYB15" s="296"/>
      <c r="IYC15" s="296"/>
      <c r="IYD15" s="296"/>
      <c r="IYE15" s="296"/>
      <c r="IYF15" s="296"/>
      <c r="IYG15" s="296"/>
      <c r="IYH15" s="296"/>
      <c r="IYI15" s="296"/>
      <c r="IYJ15" s="296"/>
      <c r="IYK15" s="296"/>
      <c r="IYL15" s="296"/>
      <c r="IYM15" s="296"/>
      <c r="IYN15" s="296"/>
      <c r="IYO15" s="296"/>
      <c r="IYP15" s="296"/>
      <c r="IYQ15" s="296"/>
      <c r="IYR15" s="296"/>
      <c r="IYS15" s="296"/>
      <c r="IYT15" s="296"/>
      <c r="IYU15" s="296"/>
      <c r="IYV15" s="296"/>
      <c r="IYW15" s="296"/>
      <c r="IYX15" s="296"/>
      <c r="IYY15" s="296"/>
      <c r="IYZ15" s="296"/>
      <c r="IZA15" s="296"/>
      <c r="IZB15" s="296"/>
      <c r="IZC15" s="296"/>
      <c r="IZD15" s="296"/>
      <c r="IZE15" s="296"/>
      <c r="IZF15" s="296"/>
      <c r="IZG15" s="296"/>
      <c r="IZH15" s="296"/>
      <c r="IZI15" s="296"/>
      <c r="IZJ15" s="296"/>
      <c r="IZK15" s="296"/>
      <c r="IZL15" s="296"/>
      <c r="IZM15" s="296"/>
      <c r="IZN15" s="296"/>
      <c r="IZO15" s="296"/>
      <c r="IZP15" s="296"/>
      <c r="IZQ15" s="296"/>
      <c r="IZR15" s="296"/>
      <c r="IZS15" s="296"/>
      <c r="IZT15" s="296"/>
      <c r="IZU15" s="296"/>
      <c r="IZV15" s="296"/>
      <c r="IZW15" s="296"/>
      <c r="IZX15" s="296"/>
      <c r="IZY15" s="296"/>
      <c r="IZZ15" s="296"/>
      <c r="JAA15" s="296"/>
      <c r="JAB15" s="296"/>
      <c r="JAC15" s="296"/>
      <c r="JAD15" s="296"/>
      <c r="JAE15" s="296"/>
      <c r="JAF15" s="296"/>
      <c r="JAG15" s="296"/>
      <c r="JAH15" s="296"/>
      <c r="JAI15" s="296"/>
      <c r="JAJ15" s="296"/>
      <c r="JAK15" s="296"/>
      <c r="JAL15" s="296"/>
      <c r="JAM15" s="296"/>
      <c r="JAN15" s="296"/>
      <c r="JAO15" s="296"/>
      <c r="JAP15" s="296"/>
      <c r="JAQ15" s="296"/>
      <c r="JAR15" s="296"/>
      <c r="JAS15" s="296"/>
      <c r="JAT15" s="296"/>
      <c r="JAU15" s="296"/>
      <c r="JAV15" s="296"/>
      <c r="JAW15" s="296"/>
      <c r="JAX15" s="296"/>
      <c r="JAY15" s="296"/>
      <c r="JAZ15" s="296"/>
      <c r="JBA15" s="296"/>
      <c r="JBB15" s="296"/>
      <c r="JBC15" s="296"/>
      <c r="JBD15" s="296"/>
      <c r="JBE15" s="296"/>
      <c r="JBF15" s="296"/>
      <c r="JBG15" s="296"/>
      <c r="JBH15" s="296"/>
      <c r="JBI15" s="296"/>
      <c r="JBJ15" s="296"/>
      <c r="JBK15" s="296"/>
      <c r="JBL15" s="296"/>
      <c r="JBM15" s="296"/>
      <c r="JBN15" s="296"/>
      <c r="JBO15" s="296"/>
      <c r="JBP15" s="296"/>
      <c r="JBQ15" s="296"/>
      <c r="JBR15" s="296"/>
      <c r="JBS15" s="296"/>
      <c r="JBT15" s="296"/>
      <c r="JBU15" s="296"/>
      <c r="JBV15" s="296"/>
      <c r="JBW15" s="296"/>
      <c r="JBX15" s="296"/>
      <c r="JBY15" s="296"/>
      <c r="JBZ15" s="296"/>
      <c r="JCA15" s="296"/>
      <c r="JCB15" s="296"/>
      <c r="JCC15" s="296"/>
      <c r="JCD15" s="296"/>
      <c r="JCE15" s="296"/>
      <c r="JCF15" s="296"/>
      <c r="JCG15" s="296"/>
      <c r="JCH15" s="296"/>
      <c r="JCI15" s="296"/>
      <c r="JCJ15" s="296"/>
      <c r="JCK15" s="296"/>
      <c r="JCL15" s="296"/>
      <c r="JCM15" s="296"/>
      <c r="JCN15" s="296"/>
      <c r="JCO15" s="296"/>
      <c r="JCP15" s="296"/>
      <c r="JCQ15" s="296"/>
      <c r="JCR15" s="296"/>
      <c r="JCS15" s="296"/>
      <c r="JCT15" s="296"/>
      <c r="JCU15" s="296"/>
      <c r="JCV15" s="296"/>
      <c r="JCW15" s="296"/>
      <c r="JCX15" s="296"/>
      <c r="JCY15" s="296"/>
      <c r="JCZ15" s="296"/>
      <c r="JDA15" s="296"/>
      <c r="JDB15" s="296"/>
      <c r="JDC15" s="296"/>
      <c r="JDD15" s="296"/>
      <c r="JDE15" s="296"/>
      <c r="JDF15" s="296"/>
      <c r="JDG15" s="296"/>
      <c r="JDH15" s="296"/>
      <c r="JDI15" s="296"/>
      <c r="JDJ15" s="296"/>
      <c r="JDK15" s="296"/>
      <c r="JDL15" s="296"/>
      <c r="JDM15" s="296"/>
      <c r="JDN15" s="296"/>
      <c r="JDO15" s="296"/>
      <c r="JDP15" s="296"/>
      <c r="JDQ15" s="296"/>
      <c r="JDR15" s="296"/>
      <c r="JDS15" s="296"/>
      <c r="JDT15" s="296"/>
      <c r="JDU15" s="296"/>
      <c r="JDV15" s="296"/>
      <c r="JDW15" s="296"/>
      <c r="JDX15" s="296"/>
      <c r="JDY15" s="296"/>
      <c r="JDZ15" s="296"/>
      <c r="JEA15" s="296"/>
      <c r="JEB15" s="296"/>
      <c r="JEC15" s="296"/>
      <c r="JED15" s="296"/>
      <c r="JEE15" s="296"/>
      <c r="JEF15" s="296"/>
      <c r="JEG15" s="296"/>
      <c r="JEH15" s="296"/>
      <c r="JEI15" s="296"/>
      <c r="JEJ15" s="296"/>
      <c r="JEK15" s="296"/>
      <c r="JEL15" s="296"/>
      <c r="JEM15" s="296"/>
      <c r="JEN15" s="296"/>
      <c r="JEO15" s="296"/>
      <c r="JEP15" s="296"/>
      <c r="JEQ15" s="296"/>
      <c r="JER15" s="296"/>
      <c r="JES15" s="296"/>
      <c r="JET15" s="296"/>
      <c r="JEU15" s="296"/>
      <c r="JEV15" s="296"/>
      <c r="JEW15" s="296"/>
      <c r="JEX15" s="296"/>
      <c r="JEY15" s="296"/>
      <c r="JEZ15" s="296"/>
      <c r="JFA15" s="296"/>
      <c r="JFB15" s="296"/>
      <c r="JFC15" s="296"/>
      <c r="JFD15" s="296"/>
      <c r="JFE15" s="296"/>
      <c r="JFF15" s="296"/>
      <c r="JFG15" s="296"/>
      <c r="JFH15" s="296"/>
      <c r="JFI15" s="296"/>
      <c r="JFJ15" s="296"/>
      <c r="JFK15" s="296"/>
      <c r="JFL15" s="296"/>
      <c r="JFM15" s="296"/>
      <c r="JFN15" s="296"/>
      <c r="JFO15" s="296"/>
      <c r="JFP15" s="296"/>
      <c r="JFQ15" s="296"/>
      <c r="JFR15" s="296"/>
      <c r="JFS15" s="296"/>
      <c r="JFT15" s="296"/>
      <c r="JFU15" s="296"/>
      <c r="JFV15" s="296"/>
      <c r="JFW15" s="296"/>
      <c r="JFX15" s="296"/>
      <c r="JFY15" s="296"/>
      <c r="JFZ15" s="296"/>
      <c r="JGA15" s="296"/>
      <c r="JGB15" s="296"/>
      <c r="JGC15" s="296"/>
      <c r="JGD15" s="296"/>
      <c r="JGE15" s="296"/>
      <c r="JGF15" s="296"/>
      <c r="JGG15" s="296"/>
      <c r="JGH15" s="296"/>
      <c r="JGI15" s="296"/>
      <c r="JGJ15" s="296"/>
      <c r="JGK15" s="296"/>
      <c r="JGL15" s="296"/>
      <c r="JGM15" s="296"/>
      <c r="JGN15" s="296"/>
      <c r="JGO15" s="296"/>
      <c r="JGP15" s="296"/>
      <c r="JGQ15" s="296"/>
      <c r="JGR15" s="296"/>
      <c r="JGS15" s="296"/>
      <c r="JGT15" s="296"/>
      <c r="JGU15" s="296"/>
      <c r="JGV15" s="296"/>
      <c r="JGW15" s="296"/>
      <c r="JGX15" s="296"/>
      <c r="JGY15" s="296"/>
      <c r="JGZ15" s="296"/>
      <c r="JHA15" s="296"/>
      <c r="JHB15" s="296"/>
      <c r="JHC15" s="296"/>
      <c r="JHD15" s="296"/>
      <c r="JHE15" s="296"/>
      <c r="JHF15" s="296"/>
      <c r="JHG15" s="296"/>
      <c r="JHH15" s="296"/>
      <c r="JHI15" s="296"/>
      <c r="JHJ15" s="296"/>
      <c r="JHK15" s="296"/>
      <c r="JHL15" s="296"/>
      <c r="JHM15" s="296"/>
      <c r="JHN15" s="296"/>
      <c r="JHO15" s="296"/>
      <c r="JHP15" s="296"/>
      <c r="JHQ15" s="296"/>
      <c r="JHR15" s="296"/>
      <c r="JHS15" s="296"/>
      <c r="JHT15" s="296"/>
      <c r="JHU15" s="296"/>
      <c r="JHV15" s="296"/>
      <c r="JHW15" s="296"/>
      <c r="JHX15" s="296"/>
      <c r="JHY15" s="296"/>
      <c r="JHZ15" s="296"/>
      <c r="JIA15" s="296"/>
      <c r="JIB15" s="296"/>
      <c r="JIC15" s="296"/>
      <c r="JID15" s="296"/>
      <c r="JIE15" s="296"/>
      <c r="JIF15" s="296"/>
      <c r="JIG15" s="296"/>
      <c r="JIH15" s="296"/>
      <c r="JII15" s="296"/>
      <c r="JIJ15" s="296"/>
      <c r="JIK15" s="296"/>
      <c r="JIL15" s="296"/>
      <c r="JIM15" s="296"/>
      <c r="JIN15" s="296"/>
      <c r="JIO15" s="296"/>
      <c r="JIP15" s="296"/>
      <c r="JIQ15" s="296"/>
      <c r="JIR15" s="296"/>
      <c r="JIS15" s="296"/>
      <c r="JIT15" s="296"/>
      <c r="JIU15" s="296"/>
      <c r="JIV15" s="296"/>
      <c r="JIW15" s="296"/>
      <c r="JIX15" s="296"/>
      <c r="JIY15" s="296"/>
      <c r="JIZ15" s="296"/>
      <c r="JJA15" s="296"/>
      <c r="JJB15" s="296"/>
      <c r="JJC15" s="296"/>
      <c r="JJD15" s="296"/>
      <c r="JJE15" s="296"/>
      <c r="JJF15" s="296"/>
      <c r="JJG15" s="296"/>
      <c r="JJH15" s="296"/>
      <c r="JJI15" s="296"/>
      <c r="JJJ15" s="296"/>
      <c r="JJK15" s="296"/>
      <c r="JJL15" s="296"/>
      <c r="JJM15" s="296"/>
      <c r="JJN15" s="296"/>
      <c r="JJO15" s="296"/>
      <c r="JJP15" s="296"/>
      <c r="JJQ15" s="296"/>
      <c r="JJR15" s="296"/>
      <c r="JJS15" s="296"/>
      <c r="JJT15" s="296"/>
      <c r="JJU15" s="296"/>
      <c r="JJV15" s="296"/>
      <c r="JJW15" s="296"/>
      <c r="JJX15" s="296"/>
      <c r="JJY15" s="296"/>
      <c r="JJZ15" s="296"/>
      <c r="JKA15" s="296"/>
      <c r="JKB15" s="296"/>
      <c r="JKC15" s="296"/>
      <c r="JKD15" s="296"/>
      <c r="JKE15" s="296"/>
      <c r="JKF15" s="296"/>
      <c r="JKG15" s="296"/>
      <c r="JKH15" s="296"/>
      <c r="JKI15" s="296"/>
      <c r="JKJ15" s="296"/>
      <c r="JKK15" s="296"/>
      <c r="JKL15" s="296"/>
      <c r="JKM15" s="296"/>
      <c r="JKN15" s="296"/>
      <c r="JKO15" s="296"/>
      <c r="JKP15" s="296"/>
      <c r="JKQ15" s="296"/>
      <c r="JKR15" s="296"/>
      <c r="JKS15" s="296"/>
      <c r="JKT15" s="296"/>
      <c r="JKU15" s="296"/>
      <c r="JKV15" s="296"/>
      <c r="JKW15" s="296"/>
      <c r="JKX15" s="296"/>
      <c r="JKY15" s="296"/>
      <c r="JKZ15" s="296"/>
      <c r="JLA15" s="296"/>
      <c r="JLB15" s="296"/>
      <c r="JLC15" s="296"/>
      <c r="JLD15" s="296"/>
      <c r="JLE15" s="296"/>
      <c r="JLF15" s="296"/>
      <c r="JLG15" s="296"/>
      <c r="JLH15" s="296"/>
      <c r="JLI15" s="296"/>
      <c r="JLJ15" s="296"/>
      <c r="JLK15" s="296"/>
      <c r="JLL15" s="296"/>
      <c r="JLM15" s="296"/>
      <c r="JLN15" s="296"/>
      <c r="JLO15" s="296"/>
      <c r="JLP15" s="296"/>
      <c r="JLQ15" s="296"/>
      <c r="JLR15" s="296"/>
      <c r="JLS15" s="296"/>
      <c r="JLT15" s="296"/>
      <c r="JLU15" s="296"/>
      <c r="JLV15" s="296"/>
      <c r="JLW15" s="296"/>
      <c r="JLX15" s="296"/>
      <c r="JLY15" s="296"/>
      <c r="JLZ15" s="296"/>
      <c r="JMA15" s="296"/>
      <c r="JMB15" s="296"/>
      <c r="JMC15" s="296"/>
      <c r="JMD15" s="296"/>
      <c r="JME15" s="296"/>
      <c r="JMF15" s="296"/>
      <c r="JMG15" s="296"/>
      <c r="JMH15" s="296"/>
      <c r="JMI15" s="296"/>
      <c r="JMJ15" s="296"/>
      <c r="JMK15" s="296"/>
      <c r="JML15" s="296"/>
      <c r="JMM15" s="296"/>
      <c r="JMN15" s="296"/>
      <c r="JMO15" s="296"/>
      <c r="JMP15" s="296"/>
      <c r="JMQ15" s="296"/>
      <c r="JMR15" s="296"/>
      <c r="JMS15" s="296"/>
      <c r="JMT15" s="296"/>
      <c r="JMU15" s="296"/>
      <c r="JMV15" s="296"/>
      <c r="JMW15" s="296"/>
      <c r="JMX15" s="296"/>
      <c r="JMY15" s="296"/>
      <c r="JMZ15" s="296"/>
      <c r="JNA15" s="296"/>
      <c r="JNB15" s="296"/>
      <c r="JNC15" s="296"/>
      <c r="JND15" s="296"/>
      <c r="JNE15" s="296"/>
      <c r="JNF15" s="296"/>
      <c r="JNG15" s="296"/>
      <c r="JNH15" s="296"/>
      <c r="JNI15" s="296"/>
      <c r="JNJ15" s="296"/>
      <c r="JNK15" s="296"/>
      <c r="JNL15" s="296"/>
      <c r="JNM15" s="296"/>
      <c r="JNN15" s="296"/>
      <c r="JNO15" s="296"/>
      <c r="JNP15" s="296"/>
      <c r="JNQ15" s="296"/>
      <c r="JNR15" s="296"/>
      <c r="JNS15" s="296"/>
      <c r="JNT15" s="296"/>
      <c r="JNU15" s="296"/>
      <c r="JNV15" s="296"/>
      <c r="JNW15" s="296"/>
      <c r="JNX15" s="296"/>
      <c r="JNY15" s="296"/>
      <c r="JNZ15" s="296"/>
      <c r="JOA15" s="296"/>
      <c r="JOB15" s="296"/>
      <c r="JOC15" s="296"/>
      <c r="JOD15" s="296"/>
      <c r="JOE15" s="296"/>
      <c r="JOF15" s="296"/>
      <c r="JOG15" s="296"/>
      <c r="JOH15" s="296"/>
      <c r="JOI15" s="296"/>
      <c r="JOJ15" s="296"/>
      <c r="JOK15" s="296"/>
      <c r="JOL15" s="296"/>
      <c r="JOM15" s="296"/>
      <c r="JON15" s="296"/>
      <c r="JOO15" s="296"/>
      <c r="JOP15" s="296"/>
      <c r="JOQ15" s="296"/>
      <c r="JOR15" s="296"/>
      <c r="JOS15" s="296"/>
      <c r="JOT15" s="296"/>
      <c r="JOU15" s="296"/>
      <c r="JOV15" s="296"/>
      <c r="JOW15" s="296"/>
      <c r="JOX15" s="296"/>
      <c r="JOY15" s="296"/>
      <c r="JOZ15" s="296"/>
      <c r="JPA15" s="296"/>
      <c r="JPB15" s="296"/>
      <c r="JPC15" s="296"/>
      <c r="JPD15" s="296"/>
      <c r="JPE15" s="296"/>
      <c r="JPF15" s="296"/>
      <c r="JPG15" s="296"/>
      <c r="JPH15" s="296"/>
      <c r="JPI15" s="296"/>
      <c r="JPJ15" s="296"/>
      <c r="JPK15" s="296"/>
      <c r="JPL15" s="296"/>
      <c r="JPM15" s="296"/>
      <c r="JPN15" s="296"/>
      <c r="JPO15" s="296"/>
      <c r="JPP15" s="296"/>
      <c r="JPQ15" s="296"/>
      <c r="JPR15" s="296"/>
      <c r="JPS15" s="296"/>
      <c r="JPT15" s="296"/>
      <c r="JPU15" s="296"/>
      <c r="JPV15" s="296"/>
      <c r="JPW15" s="296"/>
      <c r="JPX15" s="296"/>
      <c r="JPY15" s="296"/>
      <c r="JPZ15" s="296"/>
      <c r="JQA15" s="296"/>
      <c r="JQB15" s="296"/>
      <c r="JQC15" s="296"/>
      <c r="JQD15" s="296"/>
      <c r="JQE15" s="296"/>
      <c r="JQF15" s="296"/>
      <c r="JQG15" s="296"/>
      <c r="JQH15" s="296"/>
      <c r="JQI15" s="296"/>
      <c r="JQJ15" s="296"/>
      <c r="JQK15" s="296"/>
      <c r="JQL15" s="296"/>
      <c r="JQM15" s="296"/>
      <c r="JQN15" s="296"/>
      <c r="JQO15" s="296"/>
      <c r="JQP15" s="296"/>
      <c r="JQQ15" s="296"/>
      <c r="JQR15" s="296"/>
      <c r="JQS15" s="296"/>
      <c r="JQT15" s="296"/>
      <c r="JQU15" s="296"/>
      <c r="JQV15" s="296"/>
      <c r="JQW15" s="296"/>
      <c r="JQX15" s="296"/>
      <c r="JQY15" s="296"/>
      <c r="JQZ15" s="296"/>
      <c r="JRA15" s="296"/>
      <c r="JRB15" s="296"/>
      <c r="JRC15" s="296"/>
      <c r="JRD15" s="296"/>
      <c r="JRE15" s="296"/>
      <c r="JRF15" s="296"/>
      <c r="JRG15" s="296"/>
      <c r="JRH15" s="296"/>
      <c r="JRI15" s="296"/>
      <c r="JRJ15" s="296"/>
      <c r="JRK15" s="296"/>
      <c r="JRL15" s="296"/>
      <c r="JRM15" s="296"/>
      <c r="JRN15" s="296"/>
      <c r="JRO15" s="296"/>
      <c r="JRP15" s="296"/>
      <c r="JRQ15" s="296"/>
      <c r="JRR15" s="296"/>
      <c r="JRS15" s="296"/>
      <c r="JRT15" s="296"/>
      <c r="JRU15" s="296"/>
      <c r="JRV15" s="296"/>
      <c r="JRW15" s="296"/>
      <c r="JRX15" s="296"/>
      <c r="JRY15" s="296"/>
      <c r="JRZ15" s="296"/>
      <c r="JSA15" s="296"/>
      <c r="JSB15" s="296"/>
      <c r="JSC15" s="296"/>
      <c r="JSD15" s="296"/>
      <c r="JSE15" s="296"/>
      <c r="JSF15" s="296"/>
      <c r="JSG15" s="296"/>
      <c r="JSH15" s="296"/>
      <c r="JSI15" s="296"/>
      <c r="JSJ15" s="296"/>
      <c r="JSK15" s="296"/>
      <c r="JSL15" s="296"/>
      <c r="JSM15" s="296"/>
      <c r="JSN15" s="296"/>
      <c r="JSO15" s="296"/>
      <c r="JSP15" s="296"/>
      <c r="JSQ15" s="296"/>
      <c r="JSR15" s="296"/>
      <c r="JSS15" s="296"/>
      <c r="JST15" s="296"/>
      <c r="JSU15" s="296"/>
      <c r="JSV15" s="296"/>
      <c r="JSW15" s="296"/>
      <c r="JSX15" s="296"/>
      <c r="JSY15" s="296"/>
      <c r="JSZ15" s="296"/>
      <c r="JTA15" s="296"/>
      <c r="JTB15" s="296"/>
      <c r="JTC15" s="296"/>
      <c r="JTD15" s="296"/>
      <c r="JTE15" s="296"/>
      <c r="JTF15" s="296"/>
      <c r="JTG15" s="296"/>
      <c r="JTH15" s="296"/>
      <c r="JTI15" s="296"/>
      <c r="JTJ15" s="296"/>
      <c r="JTK15" s="296"/>
      <c r="JTL15" s="296"/>
      <c r="JTM15" s="296"/>
      <c r="JTN15" s="296"/>
      <c r="JTO15" s="296"/>
      <c r="JTP15" s="296"/>
      <c r="JTQ15" s="296"/>
      <c r="JTR15" s="296"/>
      <c r="JTS15" s="296"/>
      <c r="JTT15" s="296"/>
      <c r="JTU15" s="296"/>
      <c r="JTV15" s="296"/>
      <c r="JTW15" s="296"/>
      <c r="JTX15" s="296"/>
      <c r="JTY15" s="296"/>
      <c r="JTZ15" s="296"/>
      <c r="JUA15" s="296"/>
      <c r="JUB15" s="296"/>
      <c r="JUC15" s="296"/>
      <c r="JUD15" s="296"/>
      <c r="JUE15" s="296"/>
      <c r="JUF15" s="296"/>
      <c r="JUG15" s="296"/>
      <c r="JUH15" s="296"/>
      <c r="JUI15" s="296"/>
      <c r="JUJ15" s="296"/>
      <c r="JUK15" s="296"/>
      <c r="JUL15" s="296"/>
      <c r="JUM15" s="296"/>
      <c r="JUN15" s="296"/>
      <c r="JUO15" s="296"/>
      <c r="JUP15" s="296"/>
      <c r="JUQ15" s="296"/>
      <c r="JUR15" s="296"/>
      <c r="JUS15" s="296"/>
      <c r="JUT15" s="296"/>
      <c r="JUU15" s="296"/>
      <c r="JUV15" s="296"/>
      <c r="JUW15" s="296"/>
      <c r="JUX15" s="296"/>
      <c r="JUY15" s="296"/>
      <c r="JUZ15" s="296"/>
      <c r="JVA15" s="296"/>
      <c r="JVB15" s="296"/>
      <c r="JVC15" s="296"/>
      <c r="JVD15" s="296"/>
      <c r="JVE15" s="296"/>
      <c r="JVF15" s="296"/>
      <c r="JVG15" s="296"/>
      <c r="JVH15" s="296"/>
      <c r="JVI15" s="296"/>
      <c r="JVJ15" s="296"/>
      <c r="JVK15" s="296"/>
      <c r="JVL15" s="296"/>
      <c r="JVM15" s="296"/>
      <c r="JVN15" s="296"/>
      <c r="JVO15" s="296"/>
      <c r="JVP15" s="296"/>
      <c r="JVQ15" s="296"/>
      <c r="JVR15" s="296"/>
      <c r="JVS15" s="296"/>
      <c r="JVT15" s="296"/>
      <c r="JVU15" s="296"/>
      <c r="JVV15" s="296"/>
      <c r="JVW15" s="296"/>
      <c r="JVX15" s="296"/>
      <c r="JVY15" s="296"/>
      <c r="JVZ15" s="296"/>
      <c r="JWA15" s="296"/>
      <c r="JWB15" s="296"/>
      <c r="JWC15" s="296"/>
      <c r="JWD15" s="296"/>
      <c r="JWE15" s="296"/>
      <c r="JWF15" s="296"/>
      <c r="JWG15" s="296"/>
      <c r="JWH15" s="296"/>
      <c r="JWI15" s="296"/>
      <c r="JWJ15" s="296"/>
      <c r="JWK15" s="296"/>
      <c r="JWL15" s="296"/>
      <c r="JWM15" s="296"/>
      <c r="JWN15" s="296"/>
      <c r="JWO15" s="296"/>
      <c r="JWP15" s="296"/>
      <c r="JWQ15" s="296"/>
      <c r="JWR15" s="296"/>
      <c r="JWS15" s="296"/>
      <c r="JWT15" s="296"/>
      <c r="JWU15" s="296"/>
      <c r="JWV15" s="296"/>
      <c r="JWW15" s="296"/>
      <c r="JWX15" s="296"/>
      <c r="JWY15" s="296"/>
      <c r="JWZ15" s="296"/>
      <c r="JXA15" s="296"/>
      <c r="JXB15" s="296"/>
      <c r="JXC15" s="296"/>
      <c r="JXD15" s="296"/>
      <c r="JXE15" s="296"/>
      <c r="JXF15" s="296"/>
      <c r="JXG15" s="296"/>
      <c r="JXH15" s="296"/>
      <c r="JXI15" s="296"/>
      <c r="JXJ15" s="296"/>
      <c r="JXK15" s="296"/>
      <c r="JXL15" s="296"/>
      <c r="JXM15" s="296"/>
      <c r="JXN15" s="296"/>
      <c r="JXO15" s="296"/>
      <c r="JXP15" s="296"/>
      <c r="JXQ15" s="296"/>
      <c r="JXR15" s="296"/>
      <c r="JXS15" s="296"/>
      <c r="JXT15" s="296"/>
      <c r="JXU15" s="296"/>
      <c r="JXV15" s="296"/>
      <c r="JXW15" s="296"/>
      <c r="JXX15" s="296"/>
      <c r="JXY15" s="296"/>
      <c r="JXZ15" s="296"/>
      <c r="JYA15" s="296"/>
      <c r="JYB15" s="296"/>
      <c r="JYC15" s="296"/>
      <c r="JYD15" s="296"/>
      <c r="JYE15" s="296"/>
      <c r="JYF15" s="296"/>
      <c r="JYG15" s="296"/>
      <c r="JYH15" s="296"/>
      <c r="JYI15" s="296"/>
      <c r="JYJ15" s="296"/>
      <c r="JYK15" s="296"/>
      <c r="JYL15" s="296"/>
      <c r="JYM15" s="296"/>
      <c r="JYN15" s="296"/>
      <c r="JYO15" s="296"/>
      <c r="JYP15" s="296"/>
      <c r="JYQ15" s="296"/>
      <c r="JYR15" s="296"/>
      <c r="JYS15" s="296"/>
      <c r="JYT15" s="296"/>
      <c r="JYU15" s="296"/>
      <c r="JYV15" s="296"/>
      <c r="JYW15" s="296"/>
      <c r="JYX15" s="296"/>
      <c r="JYY15" s="296"/>
      <c r="JYZ15" s="296"/>
      <c r="JZA15" s="296"/>
      <c r="JZB15" s="296"/>
      <c r="JZC15" s="296"/>
      <c r="JZD15" s="296"/>
      <c r="JZE15" s="296"/>
      <c r="JZF15" s="296"/>
      <c r="JZG15" s="296"/>
      <c r="JZH15" s="296"/>
      <c r="JZI15" s="296"/>
      <c r="JZJ15" s="296"/>
      <c r="JZK15" s="296"/>
      <c r="JZL15" s="296"/>
      <c r="JZM15" s="296"/>
      <c r="JZN15" s="296"/>
      <c r="JZO15" s="296"/>
      <c r="JZP15" s="296"/>
      <c r="JZQ15" s="296"/>
      <c r="JZR15" s="296"/>
      <c r="JZS15" s="296"/>
      <c r="JZT15" s="296"/>
      <c r="JZU15" s="296"/>
      <c r="JZV15" s="296"/>
      <c r="JZW15" s="296"/>
      <c r="JZX15" s="296"/>
      <c r="JZY15" s="296"/>
      <c r="JZZ15" s="296"/>
      <c r="KAA15" s="296"/>
      <c r="KAB15" s="296"/>
      <c r="KAC15" s="296"/>
      <c r="KAD15" s="296"/>
      <c r="KAE15" s="296"/>
      <c r="KAF15" s="296"/>
      <c r="KAG15" s="296"/>
      <c r="KAH15" s="296"/>
      <c r="KAI15" s="296"/>
      <c r="KAJ15" s="296"/>
      <c r="KAK15" s="296"/>
      <c r="KAL15" s="296"/>
      <c r="KAM15" s="296"/>
      <c r="KAN15" s="296"/>
      <c r="KAO15" s="296"/>
      <c r="KAP15" s="296"/>
      <c r="KAQ15" s="296"/>
      <c r="KAR15" s="296"/>
      <c r="KAS15" s="296"/>
      <c r="KAT15" s="296"/>
      <c r="KAU15" s="296"/>
      <c r="KAV15" s="296"/>
      <c r="KAW15" s="296"/>
      <c r="KAX15" s="296"/>
      <c r="KAY15" s="296"/>
      <c r="KAZ15" s="296"/>
      <c r="KBA15" s="296"/>
      <c r="KBB15" s="296"/>
      <c r="KBC15" s="296"/>
      <c r="KBD15" s="296"/>
      <c r="KBE15" s="296"/>
      <c r="KBF15" s="296"/>
      <c r="KBG15" s="296"/>
      <c r="KBH15" s="296"/>
      <c r="KBI15" s="296"/>
      <c r="KBJ15" s="296"/>
      <c r="KBK15" s="296"/>
      <c r="KBL15" s="296"/>
      <c r="KBM15" s="296"/>
      <c r="KBN15" s="296"/>
      <c r="KBO15" s="296"/>
      <c r="KBP15" s="296"/>
      <c r="KBQ15" s="296"/>
      <c r="KBR15" s="296"/>
      <c r="KBS15" s="296"/>
      <c r="KBT15" s="296"/>
      <c r="KBU15" s="296"/>
      <c r="KBV15" s="296"/>
      <c r="KBW15" s="296"/>
      <c r="KBX15" s="296"/>
      <c r="KBY15" s="296"/>
      <c r="KBZ15" s="296"/>
      <c r="KCA15" s="296"/>
      <c r="KCB15" s="296"/>
      <c r="KCC15" s="296"/>
      <c r="KCD15" s="296"/>
      <c r="KCE15" s="296"/>
      <c r="KCF15" s="296"/>
      <c r="KCG15" s="296"/>
      <c r="KCH15" s="296"/>
      <c r="KCI15" s="296"/>
      <c r="KCJ15" s="296"/>
      <c r="KCK15" s="296"/>
      <c r="KCL15" s="296"/>
      <c r="KCM15" s="296"/>
      <c r="KCN15" s="296"/>
      <c r="KCO15" s="296"/>
      <c r="KCP15" s="296"/>
      <c r="KCQ15" s="296"/>
      <c r="KCR15" s="296"/>
      <c r="KCS15" s="296"/>
      <c r="KCT15" s="296"/>
      <c r="KCU15" s="296"/>
      <c r="KCV15" s="296"/>
      <c r="KCW15" s="296"/>
      <c r="KCX15" s="296"/>
      <c r="KCY15" s="296"/>
      <c r="KCZ15" s="296"/>
      <c r="KDA15" s="296"/>
      <c r="KDB15" s="296"/>
      <c r="KDC15" s="296"/>
      <c r="KDD15" s="296"/>
      <c r="KDE15" s="296"/>
      <c r="KDF15" s="296"/>
      <c r="KDG15" s="296"/>
      <c r="KDH15" s="296"/>
      <c r="KDI15" s="296"/>
      <c r="KDJ15" s="296"/>
      <c r="KDK15" s="296"/>
      <c r="KDL15" s="296"/>
      <c r="KDM15" s="296"/>
      <c r="KDN15" s="296"/>
      <c r="KDO15" s="296"/>
      <c r="KDP15" s="296"/>
      <c r="KDQ15" s="296"/>
      <c r="KDR15" s="296"/>
      <c r="KDS15" s="296"/>
      <c r="KDT15" s="296"/>
      <c r="KDU15" s="296"/>
      <c r="KDV15" s="296"/>
      <c r="KDW15" s="296"/>
      <c r="KDX15" s="296"/>
      <c r="KDY15" s="296"/>
      <c r="KDZ15" s="296"/>
      <c r="KEA15" s="296"/>
      <c r="KEB15" s="296"/>
      <c r="KEC15" s="296"/>
      <c r="KED15" s="296"/>
      <c r="KEE15" s="296"/>
      <c r="KEF15" s="296"/>
      <c r="KEG15" s="296"/>
      <c r="KEH15" s="296"/>
      <c r="KEI15" s="296"/>
      <c r="KEJ15" s="296"/>
      <c r="KEK15" s="296"/>
      <c r="KEL15" s="296"/>
      <c r="KEM15" s="296"/>
      <c r="KEN15" s="296"/>
      <c r="KEO15" s="296"/>
      <c r="KEP15" s="296"/>
      <c r="KEQ15" s="296"/>
      <c r="KER15" s="296"/>
      <c r="KES15" s="296"/>
      <c r="KET15" s="296"/>
      <c r="KEU15" s="296"/>
      <c r="KEV15" s="296"/>
      <c r="KEW15" s="296"/>
      <c r="KEX15" s="296"/>
      <c r="KEY15" s="296"/>
      <c r="KEZ15" s="296"/>
      <c r="KFA15" s="296"/>
      <c r="KFB15" s="296"/>
      <c r="KFC15" s="296"/>
      <c r="KFD15" s="296"/>
      <c r="KFE15" s="296"/>
      <c r="KFF15" s="296"/>
      <c r="KFG15" s="296"/>
      <c r="KFH15" s="296"/>
      <c r="KFI15" s="296"/>
      <c r="KFJ15" s="296"/>
      <c r="KFK15" s="296"/>
      <c r="KFL15" s="296"/>
      <c r="KFM15" s="296"/>
      <c r="KFN15" s="296"/>
      <c r="KFO15" s="296"/>
      <c r="KFP15" s="296"/>
      <c r="KFQ15" s="296"/>
      <c r="KFR15" s="296"/>
      <c r="KFS15" s="296"/>
      <c r="KFT15" s="296"/>
      <c r="KFU15" s="296"/>
      <c r="KFV15" s="296"/>
      <c r="KFW15" s="296"/>
      <c r="KFX15" s="296"/>
      <c r="KFY15" s="296"/>
      <c r="KFZ15" s="296"/>
      <c r="KGA15" s="296"/>
      <c r="KGB15" s="296"/>
      <c r="KGC15" s="296"/>
      <c r="KGD15" s="296"/>
      <c r="KGE15" s="296"/>
      <c r="KGF15" s="296"/>
      <c r="KGG15" s="296"/>
      <c r="KGH15" s="296"/>
      <c r="KGI15" s="296"/>
      <c r="KGJ15" s="296"/>
      <c r="KGK15" s="296"/>
      <c r="KGL15" s="296"/>
      <c r="KGM15" s="296"/>
      <c r="KGN15" s="296"/>
      <c r="KGO15" s="296"/>
      <c r="KGP15" s="296"/>
      <c r="KGQ15" s="296"/>
      <c r="KGR15" s="296"/>
      <c r="KGS15" s="296"/>
      <c r="KGT15" s="296"/>
      <c r="KGU15" s="296"/>
      <c r="KGV15" s="296"/>
      <c r="KGW15" s="296"/>
      <c r="KGX15" s="296"/>
      <c r="KGY15" s="296"/>
      <c r="KGZ15" s="296"/>
      <c r="KHA15" s="296"/>
      <c r="KHB15" s="296"/>
      <c r="KHC15" s="296"/>
      <c r="KHD15" s="296"/>
      <c r="KHE15" s="296"/>
      <c r="KHF15" s="296"/>
      <c r="KHG15" s="296"/>
      <c r="KHH15" s="296"/>
      <c r="KHI15" s="296"/>
      <c r="KHJ15" s="296"/>
      <c r="KHK15" s="296"/>
      <c r="KHL15" s="296"/>
      <c r="KHM15" s="296"/>
      <c r="KHN15" s="296"/>
      <c r="KHO15" s="296"/>
      <c r="KHP15" s="296"/>
      <c r="KHQ15" s="296"/>
      <c r="KHR15" s="296"/>
      <c r="KHS15" s="296"/>
      <c r="KHT15" s="296"/>
      <c r="KHU15" s="296"/>
      <c r="KHV15" s="296"/>
      <c r="KHW15" s="296"/>
      <c r="KHX15" s="296"/>
      <c r="KHY15" s="296"/>
      <c r="KHZ15" s="296"/>
      <c r="KIA15" s="296"/>
      <c r="KIB15" s="296"/>
      <c r="KIC15" s="296"/>
      <c r="KID15" s="296"/>
      <c r="KIE15" s="296"/>
      <c r="KIF15" s="296"/>
      <c r="KIG15" s="296"/>
      <c r="KIH15" s="296"/>
      <c r="KII15" s="296"/>
      <c r="KIJ15" s="296"/>
      <c r="KIK15" s="296"/>
      <c r="KIL15" s="296"/>
      <c r="KIM15" s="296"/>
      <c r="KIN15" s="296"/>
      <c r="KIO15" s="296"/>
      <c r="KIP15" s="296"/>
      <c r="KIQ15" s="296"/>
      <c r="KIR15" s="296"/>
      <c r="KIS15" s="296"/>
      <c r="KIT15" s="296"/>
      <c r="KIU15" s="296"/>
      <c r="KIV15" s="296"/>
      <c r="KIW15" s="296"/>
      <c r="KIX15" s="296"/>
      <c r="KIY15" s="296"/>
      <c r="KIZ15" s="296"/>
      <c r="KJA15" s="296"/>
      <c r="KJB15" s="296"/>
      <c r="KJC15" s="296"/>
      <c r="KJD15" s="296"/>
      <c r="KJE15" s="296"/>
      <c r="KJF15" s="296"/>
      <c r="KJG15" s="296"/>
      <c r="KJH15" s="296"/>
      <c r="KJI15" s="296"/>
      <c r="KJJ15" s="296"/>
      <c r="KJK15" s="296"/>
      <c r="KJL15" s="296"/>
      <c r="KJM15" s="296"/>
      <c r="KJN15" s="296"/>
      <c r="KJO15" s="296"/>
      <c r="KJP15" s="296"/>
      <c r="KJQ15" s="296"/>
      <c r="KJR15" s="296"/>
      <c r="KJS15" s="296"/>
      <c r="KJT15" s="296"/>
      <c r="KJU15" s="296"/>
      <c r="KJV15" s="296"/>
      <c r="KJW15" s="296"/>
      <c r="KJX15" s="296"/>
      <c r="KJY15" s="296"/>
      <c r="KJZ15" s="296"/>
      <c r="KKA15" s="296"/>
      <c r="KKB15" s="296"/>
      <c r="KKC15" s="296"/>
      <c r="KKD15" s="296"/>
      <c r="KKE15" s="296"/>
      <c r="KKF15" s="296"/>
      <c r="KKG15" s="296"/>
      <c r="KKH15" s="296"/>
      <c r="KKI15" s="296"/>
      <c r="KKJ15" s="296"/>
      <c r="KKK15" s="296"/>
      <c r="KKL15" s="296"/>
      <c r="KKM15" s="296"/>
      <c r="KKN15" s="296"/>
      <c r="KKO15" s="296"/>
      <c r="KKP15" s="296"/>
      <c r="KKQ15" s="296"/>
      <c r="KKR15" s="296"/>
      <c r="KKS15" s="296"/>
      <c r="KKT15" s="296"/>
      <c r="KKU15" s="296"/>
      <c r="KKV15" s="296"/>
      <c r="KKW15" s="296"/>
      <c r="KKX15" s="296"/>
      <c r="KKY15" s="296"/>
      <c r="KKZ15" s="296"/>
      <c r="KLA15" s="296"/>
      <c r="KLB15" s="296"/>
      <c r="KLC15" s="296"/>
      <c r="KLD15" s="296"/>
      <c r="KLE15" s="296"/>
      <c r="KLF15" s="296"/>
      <c r="KLG15" s="296"/>
      <c r="KLH15" s="296"/>
      <c r="KLI15" s="296"/>
      <c r="KLJ15" s="296"/>
      <c r="KLK15" s="296"/>
      <c r="KLL15" s="296"/>
      <c r="KLM15" s="296"/>
      <c r="KLN15" s="296"/>
      <c r="KLO15" s="296"/>
      <c r="KLP15" s="296"/>
      <c r="KLQ15" s="296"/>
      <c r="KLR15" s="296"/>
      <c r="KLS15" s="296"/>
      <c r="KLT15" s="296"/>
      <c r="KLU15" s="296"/>
      <c r="KLV15" s="296"/>
      <c r="KLW15" s="296"/>
      <c r="KLX15" s="296"/>
      <c r="KLY15" s="296"/>
      <c r="KLZ15" s="296"/>
      <c r="KMA15" s="296"/>
      <c r="KMB15" s="296"/>
      <c r="KMC15" s="296"/>
      <c r="KMD15" s="296"/>
      <c r="KME15" s="296"/>
      <c r="KMF15" s="296"/>
      <c r="KMG15" s="296"/>
      <c r="KMH15" s="296"/>
      <c r="KMI15" s="296"/>
      <c r="KMJ15" s="296"/>
      <c r="KMK15" s="296"/>
      <c r="KML15" s="296"/>
      <c r="KMM15" s="296"/>
      <c r="KMN15" s="296"/>
      <c r="KMO15" s="296"/>
      <c r="KMP15" s="296"/>
      <c r="KMQ15" s="296"/>
      <c r="KMR15" s="296"/>
      <c r="KMS15" s="296"/>
      <c r="KMT15" s="296"/>
      <c r="KMU15" s="296"/>
      <c r="KMV15" s="296"/>
      <c r="KMW15" s="296"/>
      <c r="KMX15" s="296"/>
      <c r="KMY15" s="296"/>
      <c r="KMZ15" s="296"/>
      <c r="KNA15" s="296"/>
      <c r="KNB15" s="296"/>
      <c r="KNC15" s="296"/>
      <c r="KND15" s="296"/>
      <c r="KNE15" s="296"/>
      <c r="KNF15" s="296"/>
      <c r="KNG15" s="296"/>
      <c r="KNH15" s="296"/>
      <c r="KNI15" s="296"/>
      <c r="KNJ15" s="296"/>
      <c r="KNK15" s="296"/>
      <c r="KNL15" s="296"/>
      <c r="KNM15" s="296"/>
      <c r="KNN15" s="296"/>
      <c r="KNO15" s="296"/>
      <c r="KNP15" s="296"/>
      <c r="KNQ15" s="296"/>
      <c r="KNR15" s="296"/>
      <c r="KNS15" s="296"/>
      <c r="KNT15" s="296"/>
      <c r="KNU15" s="296"/>
      <c r="KNV15" s="296"/>
      <c r="KNW15" s="296"/>
      <c r="KNX15" s="296"/>
      <c r="KNY15" s="296"/>
      <c r="KNZ15" s="296"/>
      <c r="KOA15" s="296"/>
      <c r="KOB15" s="296"/>
      <c r="KOC15" s="296"/>
      <c r="KOD15" s="296"/>
      <c r="KOE15" s="296"/>
      <c r="KOF15" s="296"/>
      <c r="KOG15" s="296"/>
      <c r="KOH15" s="296"/>
      <c r="KOI15" s="296"/>
      <c r="KOJ15" s="296"/>
      <c r="KOK15" s="296"/>
      <c r="KOL15" s="296"/>
      <c r="KOM15" s="296"/>
      <c r="KON15" s="296"/>
      <c r="KOO15" s="296"/>
      <c r="KOP15" s="296"/>
      <c r="KOQ15" s="296"/>
      <c r="KOR15" s="296"/>
      <c r="KOS15" s="296"/>
      <c r="KOT15" s="296"/>
      <c r="KOU15" s="296"/>
      <c r="KOV15" s="296"/>
      <c r="KOW15" s="296"/>
      <c r="KOX15" s="296"/>
      <c r="KOY15" s="296"/>
      <c r="KOZ15" s="296"/>
      <c r="KPA15" s="296"/>
      <c r="KPB15" s="296"/>
      <c r="KPC15" s="296"/>
      <c r="KPD15" s="296"/>
      <c r="KPE15" s="296"/>
      <c r="KPF15" s="296"/>
      <c r="KPG15" s="296"/>
      <c r="KPH15" s="296"/>
      <c r="KPI15" s="296"/>
      <c r="KPJ15" s="296"/>
      <c r="KPK15" s="296"/>
      <c r="KPL15" s="296"/>
      <c r="KPM15" s="296"/>
      <c r="KPN15" s="296"/>
      <c r="KPO15" s="296"/>
      <c r="KPP15" s="296"/>
      <c r="KPQ15" s="296"/>
      <c r="KPR15" s="296"/>
      <c r="KPS15" s="296"/>
      <c r="KPT15" s="296"/>
      <c r="KPU15" s="296"/>
      <c r="KPV15" s="296"/>
      <c r="KPW15" s="296"/>
      <c r="KPX15" s="296"/>
      <c r="KPY15" s="296"/>
      <c r="KPZ15" s="296"/>
      <c r="KQA15" s="296"/>
      <c r="KQB15" s="296"/>
      <c r="KQC15" s="296"/>
      <c r="KQD15" s="296"/>
      <c r="KQE15" s="296"/>
      <c r="KQF15" s="296"/>
      <c r="KQG15" s="296"/>
      <c r="KQH15" s="296"/>
      <c r="KQI15" s="296"/>
      <c r="KQJ15" s="296"/>
      <c r="KQK15" s="296"/>
      <c r="KQL15" s="296"/>
      <c r="KQM15" s="296"/>
      <c r="KQN15" s="296"/>
      <c r="KQO15" s="296"/>
      <c r="KQP15" s="296"/>
      <c r="KQQ15" s="296"/>
      <c r="KQR15" s="296"/>
      <c r="KQS15" s="296"/>
      <c r="KQT15" s="296"/>
      <c r="KQU15" s="296"/>
      <c r="KQV15" s="296"/>
      <c r="KQW15" s="296"/>
      <c r="KQX15" s="296"/>
      <c r="KQY15" s="296"/>
      <c r="KQZ15" s="296"/>
      <c r="KRA15" s="296"/>
      <c r="KRB15" s="296"/>
      <c r="KRC15" s="296"/>
      <c r="KRD15" s="296"/>
      <c r="KRE15" s="296"/>
      <c r="KRF15" s="296"/>
      <c r="KRG15" s="296"/>
      <c r="KRH15" s="296"/>
      <c r="KRI15" s="296"/>
      <c r="KRJ15" s="296"/>
      <c r="KRK15" s="296"/>
      <c r="KRL15" s="296"/>
      <c r="KRM15" s="296"/>
      <c r="KRN15" s="296"/>
      <c r="KRO15" s="296"/>
      <c r="KRP15" s="296"/>
      <c r="KRQ15" s="296"/>
      <c r="KRR15" s="296"/>
      <c r="KRS15" s="296"/>
      <c r="KRT15" s="296"/>
      <c r="KRU15" s="296"/>
      <c r="KRV15" s="296"/>
      <c r="KRW15" s="296"/>
      <c r="KRX15" s="296"/>
      <c r="KRY15" s="296"/>
      <c r="KRZ15" s="296"/>
      <c r="KSA15" s="296"/>
      <c r="KSB15" s="296"/>
      <c r="KSC15" s="296"/>
      <c r="KSD15" s="296"/>
      <c r="KSE15" s="296"/>
      <c r="KSF15" s="296"/>
      <c r="KSG15" s="296"/>
      <c r="KSH15" s="296"/>
      <c r="KSI15" s="296"/>
      <c r="KSJ15" s="296"/>
      <c r="KSK15" s="296"/>
      <c r="KSL15" s="296"/>
      <c r="KSM15" s="296"/>
      <c r="KSN15" s="296"/>
      <c r="KSO15" s="296"/>
      <c r="KSP15" s="296"/>
      <c r="KSQ15" s="296"/>
      <c r="KSR15" s="296"/>
      <c r="KSS15" s="296"/>
      <c r="KST15" s="296"/>
      <c r="KSU15" s="296"/>
      <c r="KSV15" s="296"/>
      <c r="KSW15" s="296"/>
      <c r="KSX15" s="296"/>
      <c r="KSY15" s="296"/>
      <c r="KSZ15" s="296"/>
      <c r="KTA15" s="296"/>
      <c r="KTB15" s="296"/>
      <c r="KTC15" s="296"/>
      <c r="KTD15" s="296"/>
      <c r="KTE15" s="296"/>
      <c r="KTF15" s="296"/>
      <c r="KTG15" s="296"/>
      <c r="KTH15" s="296"/>
      <c r="KTI15" s="296"/>
      <c r="KTJ15" s="296"/>
      <c r="KTK15" s="296"/>
      <c r="KTL15" s="296"/>
      <c r="KTM15" s="296"/>
      <c r="KTN15" s="296"/>
      <c r="KTO15" s="296"/>
      <c r="KTP15" s="296"/>
      <c r="KTQ15" s="296"/>
      <c r="KTR15" s="296"/>
      <c r="KTS15" s="296"/>
      <c r="KTT15" s="296"/>
      <c r="KTU15" s="296"/>
      <c r="KTV15" s="296"/>
      <c r="KTW15" s="296"/>
      <c r="KTX15" s="296"/>
      <c r="KTY15" s="296"/>
      <c r="KTZ15" s="296"/>
      <c r="KUA15" s="296"/>
      <c r="KUB15" s="296"/>
      <c r="KUC15" s="296"/>
      <c r="KUD15" s="296"/>
      <c r="KUE15" s="296"/>
      <c r="KUF15" s="296"/>
      <c r="KUG15" s="296"/>
      <c r="KUH15" s="296"/>
      <c r="KUI15" s="296"/>
      <c r="KUJ15" s="296"/>
      <c r="KUK15" s="296"/>
      <c r="KUL15" s="296"/>
      <c r="KUM15" s="296"/>
      <c r="KUN15" s="296"/>
      <c r="KUO15" s="296"/>
      <c r="KUP15" s="296"/>
      <c r="KUQ15" s="296"/>
      <c r="KUR15" s="296"/>
      <c r="KUS15" s="296"/>
      <c r="KUT15" s="296"/>
      <c r="KUU15" s="296"/>
      <c r="KUV15" s="296"/>
      <c r="KUW15" s="296"/>
      <c r="KUX15" s="296"/>
      <c r="KUY15" s="296"/>
      <c r="KUZ15" s="296"/>
      <c r="KVA15" s="296"/>
      <c r="KVB15" s="296"/>
      <c r="KVC15" s="296"/>
      <c r="KVD15" s="296"/>
      <c r="KVE15" s="296"/>
      <c r="KVF15" s="296"/>
      <c r="KVG15" s="296"/>
      <c r="KVH15" s="296"/>
      <c r="KVI15" s="296"/>
      <c r="KVJ15" s="296"/>
      <c r="KVK15" s="296"/>
      <c r="KVL15" s="296"/>
      <c r="KVM15" s="296"/>
      <c r="KVN15" s="296"/>
      <c r="KVO15" s="296"/>
      <c r="KVP15" s="296"/>
      <c r="KVQ15" s="296"/>
      <c r="KVR15" s="296"/>
      <c r="KVS15" s="296"/>
      <c r="KVT15" s="296"/>
      <c r="KVU15" s="296"/>
      <c r="KVV15" s="296"/>
      <c r="KVW15" s="296"/>
      <c r="KVX15" s="296"/>
      <c r="KVY15" s="296"/>
      <c r="KVZ15" s="296"/>
      <c r="KWA15" s="296"/>
      <c r="KWB15" s="296"/>
      <c r="KWC15" s="296"/>
      <c r="KWD15" s="296"/>
      <c r="KWE15" s="296"/>
      <c r="KWF15" s="296"/>
      <c r="KWG15" s="296"/>
      <c r="KWH15" s="296"/>
      <c r="KWI15" s="296"/>
      <c r="KWJ15" s="296"/>
      <c r="KWK15" s="296"/>
      <c r="KWL15" s="296"/>
      <c r="KWM15" s="296"/>
      <c r="KWN15" s="296"/>
      <c r="KWO15" s="296"/>
      <c r="KWP15" s="296"/>
      <c r="KWQ15" s="296"/>
      <c r="KWR15" s="296"/>
      <c r="KWS15" s="296"/>
      <c r="KWT15" s="296"/>
      <c r="KWU15" s="296"/>
      <c r="KWV15" s="296"/>
      <c r="KWW15" s="296"/>
      <c r="KWX15" s="296"/>
      <c r="KWY15" s="296"/>
      <c r="KWZ15" s="296"/>
      <c r="KXA15" s="296"/>
      <c r="KXB15" s="296"/>
      <c r="KXC15" s="296"/>
      <c r="KXD15" s="296"/>
      <c r="KXE15" s="296"/>
      <c r="KXF15" s="296"/>
      <c r="KXG15" s="296"/>
      <c r="KXH15" s="296"/>
      <c r="KXI15" s="296"/>
      <c r="KXJ15" s="296"/>
      <c r="KXK15" s="296"/>
      <c r="KXL15" s="296"/>
      <c r="KXM15" s="296"/>
      <c r="KXN15" s="296"/>
      <c r="KXO15" s="296"/>
      <c r="KXP15" s="296"/>
      <c r="KXQ15" s="296"/>
      <c r="KXR15" s="296"/>
      <c r="KXS15" s="296"/>
      <c r="KXT15" s="296"/>
      <c r="KXU15" s="296"/>
      <c r="KXV15" s="296"/>
      <c r="KXW15" s="296"/>
      <c r="KXX15" s="296"/>
      <c r="KXY15" s="296"/>
      <c r="KXZ15" s="296"/>
      <c r="KYA15" s="296"/>
      <c r="KYB15" s="296"/>
      <c r="KYC15" s="296"/>
      <c r="KYD15" s="296"/>
      <c r="KYE15" s="296"/>
      <c r="KYF15" s="296"/>
      <c r="KYG15" s="296"/>
      <c r="KYH15" s="296"/>
      <c r="KYI15" s="296"/>
      <c r="KYJ15" s="296"/>
      <c r="KYK15" s="296"/>
      <c r="KYL15" s="296"/>
      <c r="KYM15" s="296"/>
      <c r="KYN15" s="296"/>
      <c r="KYO15" s="296"/>
      <c r="KYP15" s="296"/>
      <c r="KYQ15" s="296"/>
      <c r="KYR15" s="296"/>
      <c r="KYS15" s="296"/>
      <c r="KYT15" s="296"/>
      <c r="KYU15" s="296"/>
      <c r="KYV15" s="296"/>
      <c r="KYW15" s="296"/>
      <c r="KYX15" s="296"/>
      <c r="KYY15" s="296"/>
      <c r="KYZ15" s="296"/>
      <c r="KZA15" s="296"/>
      <c r="KZB15" s="296"/>
      <c r="KZC15" s="296"/>
      <c r="KZD15" s="296"/>
      <c r="KZE15" s="296"/>
      <c r="KZF15" s="296"/>
      <c r="KZG15" s="296"/>
      <c r="KZH15" s="296"/>
      <c r="KZI15" s="296"/>
      <c r="KZJ15" s="296"/>
      <c r="KZK15" s="296"/>
      <c r="KZL15" s="296"/>
      <c r="KZM15" s="296"/>
      <c r="KZN15" s="296"/>
      <c r="KZO15" s="296"/>
      <c r="KZP15" s="296"/>
      <c r="KZQ15" s="296"/>
      <c r="KZR15" s="296"/>
      <c r="KZS15" s="296"/>
      <c r="KZT15" s="296"/>
      <c r="KZU15" s="296"/>
      <c r="KZV15" s="296"/>
      <c r="KZW15" s="296"/>
      <c r="KZX15" s="296"/>
      <c r="KZY15" s="296"/>
      <c r="KZZ15" s="296"/>
      <c r="LAA15" s="296"/>
      <c r="LAB15" s="296"/>
      <c r="LAC15" s="296"/>
      <c r="LAD15" s="296"/>
      <c r="LAE15" s="296"/>
      <c r="LAF15" s="296"/>
      <c r="LAG15" s="296"/>
      <c r="LAH15" s="296"/>
      <c r="LAI15" s="296"/>
      <c r="LAJ15" s="296"/>
      <c r="LAK15" s="296"/>
      <c r="LAL15" s="296"/>
      <c r="LAM15" s="296"/>
      <c r="LAN15" s="296"/>
      <c r="LAO15" s="296"/>
      <c r="LAP15" s="296"/>
      <c r="LAQ15" s="296"/>
      <c r="LAR15" s="296"/>
      <c r="LAS15" s="296"/>
      <c r="LAT15" s="296"/>
      <c r="LAU15" s="296"/>
      <c r="LAV15" s="296"/>
      <c r="LAW15" s="296"/>
      <c r="LAX15" s="296"/>
      <c r="LAY15" s="296"/>
      <c r="LAZ15" s="296"/>
      <c r="LBA15" s="296"/>
      <c r="LBB15" s="296"/>
      <c r="LBC15" s="296"/>
      <c r="LBD15" s="296"/>
      <c r="LBE15" s="296"/>
      <c r="LBF15" s="296"/>
      <c r="LBG15" s="296"/>
      <c r="LBH15" s="296"/>
      <c r="LBI15" s="296"/>
      <c r="LBJ15" s="296"/>
      <c r="LBK15" s="296"/>
      <c r="LBL15" s="296"/>
      <c r="LBM15" s="296"/>
      <c r="LBN15" s="296"/>
      <c r="LBO15" s="296"/>
      <c r="LBP15" s="296"/>
      <c r="LBQ15" s="296"/>
      <c r="LBR15" s="296"/>
      <c r="LBS15" s="296"/>
      <c r="LBT15" s="296"/>
      <c r="LBU15" s="296"/>
      <c r="LBV15" s="296"/>
      <c r="LBW15" s="296"/>
      <c r="LBX15" s="296"/>
      <c r="LBY15" s="296"/>
      <c r="LBZ15" s="296"/>
      <c r="LCA15" s="296"/>
      <c r="LCB15" s="296"/>
      <c r="LCC15" s="296"/>
      <c r="LCD15" s="296"/>
      <c r="LCE15" s="296"/>
      <c r="LCF15" s="296"/>
      <c r="LCG15" s="296"/>
      <c r="LCH15" s="296"/>
      <c r="LCI15" s="296"/>
      <c r="LCJ15" s="296"/>
      <c r="LCK15" s="296"/>
      <c r="LCL15" s="296"/>
      <c r="LCM15" s="296"/>
      <c r="LCN15" s="296"/>
      <c r="LCO15" s="296"/>
      <c r="LCP15" s="296"/>
      <c r="LCQ15" s="296"/>
      <c r="LCR15" s="296"/>
      <c r="LCS15" s="296"/>
      <c r="LCT15" s="296"/>
      <c r="LCU15" s="296"/>
      <c r="LCV15" s="296"/>
      <c r="LCW15" s="296"/>
      <c r="LCX15" s="296"/>
      <c r="LCY15" s="296"/>
      <c r="LCZ15" s="296"/>
      <c r="LDA15" s="296"/>
      <c r="LDB15" s="296"/>
      <c r="LDC15" s="296"/>
      <c r="LDD15" s="296"/>
      <c r="LDE15" s="296"/>
      <c r="LDF15" s="296"/>
      <c r="LDG15" s="296"/>
      <c r="LDH15" s="296"/>
      <c r="LDI15" s="296"/>
      <c r="LDJ15" s="296"/>
      <c r="LDK15" s="296"/>
      <c r="LDL15" s="296"/>
      <c r="LDM15" s="296"/>
      <c r="LDN15" s="296"/>
      <c r="LDO15" s="296"/>
      <c r="LDP15" s="296"/>
      <c r="LDQ15" s="296"/>
      <c r="LDR15" s="296"/>
      <c r="LDS15" s="296"/>
      <c r="LDT15" s="296"/>
      <c r="LDU15" s="296"/>
      <c r="LDV15" s="296"/>
      <c r="LDW15" s="296"/>
      <c r="LDX15" s="296"/>
      <c r="LDY15" s="296"/>
      <c r="LDZ15" s="296"/>
      <c r="LEA15" s="296"/>
      <c r="LEB15" s="296"/>
      <c r="LEC15" s="296"/>
      <c r="LED15" s="296"/>
      <c r="LEE15" s="296"/>
      <c r="LEF15" s="296"/>
      <c r="LEG15" s="296"/>
      <c r="LEH15" s="296"/>
      <c r="LEI15" s="296"/>
      <c r="LEJ15" s="296"/>
      <c r="LEK15" s="296"/>
      <c r="LEL15" s="296"/>
      <c r="LEM15" s="296"/>
      <c r="LEN15" s="296"/>
      <c r="LEO15" s="296"/>
      <c r="LEP15" s="296"/>
      <c r="LEQ15" s="296"/>
      <c r="LER15" s="296"/>
      <c r="LES15" s="296"/>
      <c r="LET15" s="296"/>
      <c r="LEU15" s="296"/>
      <c r="LEV15" s="296"/>
      <c r="LEW15" s="296"/>
      <c r="LEX15" s="296"/>
      <c r="LEY15" s="296"/>
      <c r="LEZ15" s="296"/>
      <c r="LFA15" s="296"/>
      <c r="LFB15" s="296"/>
      <c r="LFC15" s="296"/>
      <c r="LFD15" s="296"/>
      <c r="LFE15" s="296"/>
      <c r="LFF15" s="296"/>
      <c r="LFG15" s="296"/>
      <c r="LFH15" s="296"/>
      <c r="LFI15" s="296"/>
      <c r="LFJ15" s="296"/>
      <c r="LFK15" s="296"/>
      <c r="LFL15" s="296"/>
      <c r="LFM15" s="296"/>
      <c r="LFN15" s="296"/>
      <c r="LFO15" s="296"/>
      <c r="LFP15" s="296"/>
      <c r="LFQ15" s="296"/>
      <c r="LFR15" s="296"/>
      <c r="LFS15" s="296"/>
      <c r="LFT15" s="296"/>
      <c r="LFU15" s="296"/>
      <c r="LFV15" s="296"/>
      <c r="LFW15" s="296"/>
      <c r="LFX15" s="296"/>
      <c r="LFY15" s="296"/>
      <c r="LFZ15" s="296"/>
      <c r="LGA15" s="296"/>
      <c r="LGB15" s="296"/>
      <c r="LGC15" s="296"/>
      <c r="LGD15" s="296"/>
      <c r="LGE15" s="296"/>
      <c r="LGF15" s="296"/>
      <c r="LGG15" s="296"/>
      <c r="LGH15" s="296"/>
      <c r="LGI15" s="296"/>
      <c r="LGJ15" s="296"/>
      <c r="LGK15" s="296"/>
      <c r="LGL15" s="296"/>
      <c r="LGM15" s="296"/>
      <c r="LGN15" s="296"/>
      <c r="LGO15" s="296"/>
      <c r="LGP15" s="296"/>
      <c r="LGQ15" s="296"/>
      <c r="LGR15" s="296"/>
      <c r="LGS15" s="296"/>
      <c r="LGT15" s="296"/>
      <c r="LGU15" s="296"/>
      <c r="LGV15" s="296"/>
      <c r="LGW15" s="296"/>
      <c r="LGX15" s="296"/>
      <c r="LGY15" s="296"/>
      <c r="LGZ15" s="296"/>
      <c r="LHA15" s="296"/>
      <c r="LHB15" s="296"/>
      <c r="LHC15" s="296"/>
      <c r="LHD15" s="296"/>
      <c r="LHE15" s="296"/>
      <c r="LHF15" s="296"/>
      <c r="LHG15" s="296"/>
      <c r="LHH15" s="296"/>
      <c r="LHI15" s="296"/>
      <c r="LHJ15" s="296"/>
      <c r="LHK15" s="296"/>
      <c r="LHL15" s="296"/>
      <c r="LHM15" s="296"/>
      <c r="LHN15" s="296"/>
      <c r="LHO15" s="296"/>
      <c r="LHP15" s="296"/>
      <c r="LHQ15" s="296"/>
      <c r="LHR15" s="296"/>
      <c r="LHS15" s="296"/>
      <c r="LHT15" s="296"/>
      <c r="LHU15" s="296"/>
      <c r="LHV15" s="296"/>
      <c r="LHW15" s="296"/>
      <c r="LHX15" s="296"/>
      <c r="LHY15" s="296"/>
      <c r="LHZ15" s="296"/>
      <c r="LIA15" s="296"/>
      <c r="LIB15" s="296"/>
      <c r="LIC15" s="296"/>
      <c r="LID15" s="296"/>
      <c r="LIE15" s="296"/>
      <c r="LIF15" s="296"/>
      <c r="LIG15" s="296"/>
      <c r="LIH15" s="296"/>
      <c r="LII15" s="296"/>
      <c r="LIJ15" s="296"/>
      <c r="LIK15" s="296"/>
      <c r="LIL15" s="296"/>
      <c r="LIM15" s="296"/>
      <c r="LIN15" s="296"/>
      <c r="LIO15" s="296"/>
      <c r="LIP15" s="296"/>
      <c r="LIQ15" s="296"/>
      <c r="LIR15" s="296"/>
      <c r="LIS15" s="296"/>
      <c r="LIT15" s="296"/>
      <c r="LIU15" s="296"/>
      <c r="LIV15" s="296"/>
      <c r="LIW15" s="296"/>
      <c r="LIX15" s="296"/>
      <c r="LIY15" s="296"/>
      <c r="LIZ15" s="296"/>
      <c r="LJA15" s="296"/>
      <c r="LJB15" s="296"/>
      <c r="LJC15" s="296"/>
      <c r="LJD15" s="296"/>
      <c r="LJE15" s="296"/>
      <c r="LJF15" s="296"/>
      <c r="LJG15" s="296"/>
      <c r="LJH15" s="296"/>
      <c r="LJI15" s="296"/>
      <c r="LJJ15" s="296"/>
      <c r="LJK15" s="296"/>
      <c r="LJL15" s="296"/>
      <c r="LJM15" s="296"/>
      <c r="LJN15" s="296"/>
      <c r="LJO15" s="296"/>
      <c r="LJP15" s="296"/>
      <c r="LJQ15" s="296"/>
      <c r="LJR15" s="296"/>
      <c r="LJS15" s="296"/>
      <c r="LJT15" s="296"/>
      <c r="LJU15" s="296"/>
      <c r="LJV15" s="296"/>
      <c r="LJW15" s="296"/>
      <c r="LJX15" s="296"/>
      <c r="LJY15" s="296"/>
      <c r="LJZ15" s="296"/>
      <c r="LKA15" s="296"/>
      <c r="LKB15" s="296"/>
      <c r="LKC15" s="296"/>
      <c r="LKD15" s="296"/>
      <c r="LKE15" s="296"/>
      <c r="LKF15" s="296"/>
      <c r="LKG15" s="296"/>
      <c r="LKH15" s="296"/>
      <c r="LKI15" s="296"/>
      <c r="LKJ15" s="296"/>
      <c r="LKK15" s="296"/>
      <c r="LKL15" s="296"/>
      <c r="LKM15" s="296"/>
      <c r="LKN15" s="296"/>
      <c r="LKO15" s="296"/>
      <c r="LKP15" s="296"/>
      <c r="LKQ15" s="296"/>
      <c r="LKR15" s="296"/>
      <c r="LKS15" s="296"/>
      <c r="LKT15" s="296"/>
      <c r="LKU15" s="296"/>
      <c r="LKV15" s="296"/>
      <c r="LKW15" s="296"/>
      <c r="LKX15" s="296"/>
      <c r="LKY15" s="296"/>
      <c r="LKZ15" s="296"/>
      <c r="LLA15" s="296"/>
      <c r="LLB15" s="296"/>
      <c r="LLC15" s="296"/>
      <c r="LLD15" s="296"/>
      <c r="LLE15" s="296"/>
      <c r="LLF15" s="296"/>
      <c r="LLG15" s="296"/>
      <c r="LLH15" s="296"/>
      <c r="LLI15" s="296"/>
      <c r="LLJ15" s="296"/>
      <c r="LLK15" s="296"/>
      <c r="LLL15" s="296"/>
      <c r="LLM15" s="296"/>
      <c r="LLN15" s="296"/>
      <c r="LLO15" s="296"/>
      <c r="LLP15" s="296"/>
      <c r="LLQ15" s="296"/>
      <c r="LLR15" s="296"/>
      <c r="LLS15" s="296"/>
      <c r="LLT15" s="296"/>
      <c r="LLU15" s="296"/>
      <c r="LLV15" s="296"/>
      <c r="LLW15" s="296"/>
      <c r="LLX15" s="296"/>
      <c r="LLY15" s="296"/>
      <c r="LLZ15" s="296"/>
      <c r="LMA15" s="296"/>
      <c r="LMB15" s="296"/>
      <c r="LMC15" s="296"/>
      <c r="LMD15" s="296"/>
      <c r="LME15" s="296"/>
      <c r="LMF15" s="296"/>
      <c r="LMG15" s="296"/>
      <c r="LMH15" s="296"/>
      <c r="LMI15" s="296"/>
      <c r="LMJ15" s="296"/>
      <c r="LMK15" s="296"/>
      <c r="LML15" s="296"/>
      <c r="LMM15" s="296"/>
      <c r="LMN15" s="296"/>
      <c r="LMO15" s="296"/>
      <c r="LMP15" s="296"/>
      <c r="LMQ15" s="296"/>
      <c r="LMR15" s="296"/>
      <c r="LMS15" s="296"/>
      <c r="LMT15" s="296"/>
      <c r="LMU15" s="296"/>
      <c r="LMV15" s="296"/>
      <c r="LMW15" s="296"/>
      <c r="LMX15" s="296"/>
      <c r="LMY15" s="296"/>
      <c r="LMZ15" s="296"/>
      <c r="LNA15" s="296"/>
      <c r="LNB15" s="296"/>
      <c r="LNC15" s="296"/>
      <c r="LND15" s="296"/>
      <c r="LNE15" s="296"/>
      <c r="LNF15" s="296"/>
      <c r="LNG15" s="296"/>
      <c r="LNH15" s="296"/>
      <c r="LNI15" s="296"/>
      <c r="LNJ15" s="296"/>
      <c r="LNK15" s="296"/>
      <c r="LNL15" s="296"/>
      <c r="LNM15" s="296"/>
      <c r="LNN15" s="296"/>
      <c r="LNO15" s="296"/>
      <c r="LNP15" s="296"/>
      <c r="LNQ15" s="296"/>
      <c r="LNR15" s="296"/>
      <c r="LNS15" s="296"/>
      <c r="LNT15" s="296"/>
      <c r="LNU15" s="296"/>
      <c r="LNV15" s="296"/>
      <c r="LNW15" s="296"/>
      <c r="LNX15" s="296"/>
      <c r="LNY15" s="296"/>
      <c r="LNZ15" s="296"/>
      <c r="LOA15" s="296"/>
      <c r="LOB15" s="296"/>
      <c r="LOC15" s="296"/>
      <c r="LOD15" s="296"/>
      <c r="LOE15" s="296"/>
      <c r="LOF15" s="296"/>
      <c r="LOG15" s="296"/>
      <c r="LOH15" s="296"/>
      <c r="LOI15" s="296"/>
      <c r="LOJ15" s="296"/>
      <c r="LOK15" s="296"/>
      <c r="LOL15" s="296"/>
      <c r="LOM15" s="296"/>
      <c r="LON15" s="296"/>
      <c r="LOO15" s="296"/>
      <c r="LOP15" s="296"/>
      <c r="LOQ15" s="296"/>
      <c r="LOR15" s="296"/>
      <c r="LOS15" s="296"/>
      <c r="LOT15" s="296"/>
      <c r="LOU15" s="296"/>
      <c r="LOV15" s="296"/>
      <c r="LOW15" s="296"/>
      <c r="LOX15" s="296"/>
      <c r="LOY15" s="296"/>
      <c r="LOZ15" s="296"/>
      <c r="LPA15" s="296"/>
      <c r="LPB15" s="296"/>
      <c r="LPC15" s="296"/>
      <c r="LPD15" s="296"/>
      <c r="LPE15" s="296"/>
      <c r="LPF15" s="296"/>
      <c r="LPG15" s="296"/>
      <c r="LPH15" s="296"/>
      <c r="LPI15" s="296"/>
      <c r="LPJ15" s="296"/>
      <c r="LPK15" s="296"/>
      <c r="LPL15" s="296"/>
      <c r="LPM15" s="296"/>
      <c r="LPN15" s="296"/>
      <c r="LPO15" s="296"/>
      <c r="LPP15" s="296"/>
      <c r="LPQ15" s="296"/>
      <c r="LPR15" s="296"/>
      <c r="LPS15" s="296"/>
      <c r="LPT15" s="296"/>
      <c r="LPU15" s="296"/>
      <c r="LPV15" s="296"/>
      <c r="LPW15" s="296"/>
      <c r="LPX15" s="296"/>
      <c r="LPY15" s="296"/>
      <c r="LPZ15" s="296"/>
      <c r="LQA15" s="296"/>
      <c r="LQB15" s="296"/>
      <c r="LQC15" s="296"/>
      <c r="LQD15" s="296"/>
      <c r="LQE15" s="296"/>
      <c r="LQF15" s="296"/>
      <c r="LQG15" s="296"/>
      <c r="LQH15" s="296"/>
      <c r="LQI15" s="296"/>
      <c r="LQJ15" s="296"/>
      <c r="LQK15" s="296"/>
      <c r="LQL15" s="296"/>
      <c r="LQM15" s="296"/>
      <c r="LQN15" s="296"/>
      <c r="LQO15" s="296"/>
      <c r="LQP15" s="296"/>
      <c r="LQQ15" s="296"/>
      <c r="LQR15" s="296"/>
      <c r="LQS15" s="296"/>
      <c r="LQT15" s="296"/>
      <c r="LQU15" s="296"/>
      <c r="LQV15" s="296"/>
      <c r="LQW15" s="296"/>
      <c r="LQX15" s="296"/>
      <c r="LQY15" s="296"/>
      <c r="LQZ15" s="296"/>
      <c r="LRA15" s="296"/>
      <c r="LRB15" s="296"/>
      <c r="LRC15" s="296"/>
      <c r="LRD15" s="296"/>
      <c r="LRE15" s="296"/>
      <c r="LRF15" s="296"/>
      <c r="LRG15" s="296"/>
      <c r="LRH15" s="296"/>
      <c r="LRI15" s="296"/>
      <c r="LRJ15" s="296"/>
      <c r="LRK15" s="296"/>
      <c r="LRL15" s="296"/>
      <c r="LRM15" s="296"/>
      <c r="LRN15" s="296"/>
      <c r="LRO15" s="296"/>
      <c r="LRP15" s="296"/>
      <c r="LRQ15" s="296"/>
      <c r="LRR15" s="296"/>
      <c r="LRS15" s="296"/>
      <c r="LRT15" s="296"/>
      <c r="LRU15" s="296"/>
      <c r="LRV15" s="296"/>
      <c r="LRW15" s="296"/>
      <c r="LRX15" s="296"/>
      <c r="LRY15" s="296"/>
      <c r="LRZ15" s="296"/>
      <c r="LSA15" s="296"/>
      <c r="LSB15" s="296"/>
      <c r="LSC15" s="296"/>
      <c r="LSD15" s="296"/>
      <c r="LSE15" s="296"/>
      <c r="LSF15" s="296"/>
      <c r="LSG15" s="296"/>
      <c r="LSH15" s="296"/>
      <c r="LSI15" s="296"/>
      <c r="LSJ15" s="296"/>
      <c r="LSK15" s="296"/>
      <c r="LSL15" s="296"/>
      <c r="LSM15" s="296"/>
      <c r="LSN15" s="296"/>
      <c r="LSO15" s="296"/>
      <c r="LSP15" s="296"/>
      <c r="LSQ15" s="296"/>
      <c r="LSR15" s="296"/>
      <c r="LSS15" s="296"/>
      <c r="LST15" s="296"/>
      <c r="LSU15" s="296"/>
      <c r="LSV15" s="296"/>
      <c r="LSW15" s="296"/>
      <c r="LSX15" s="296"/>
      <c r="LSY15" s="296"/>
      <c r="LSZ15" s="296"/>
      <c r="LTA15" s="296"/>
      <c r="LTB15" s="296"/>
      <c r="LTC15" s="296"/>
      <c r="LTD15" s="296"/>
      <c r="LTE15" s="296"/>
      <c r="LTF15" s="296"/>
      <c r="LTG15" s="296"/>
      <c r="LTH15" s="296"/>
      <c r="LTI15" s="296"/>
      <c r="LTJ15" s="296"/>
      <c r="LTK15" s="296"/>
      <c r="LTL15" s="296"/>
      <c r="LTM15" s="296"/>
      <c r="LTN15" s="296"/>
      <c r="LTO15" s="296"/>
      <c r="LTP15" s="296"/>
      <c r="LTQ15" s="296"/>
      <c r="LTR15" s="296"/>
      <c r="LTS15" s="296"/>
      <c r="LTT15" s="296"/>
      <c r="LTU15" s="296"/>
      <c r="LTV15" s="296"/>
      <c r="LTW15" s="296"/>
      <c r="LTX15" s="296"/>
      <c r="LTY15" s="296"/>
      <c r="LTZ15" s="296"/>
      <c r="LUA15" s="296"/>
      <c r="LUB15" s="296"/>
      <c r="LUC15" s="296"/>
      <c r="LUD15" s="296"/>
      <c r="LUE15" s="296"/>
      <c r="LUF15" s="296"/>
      <c r="LUG15" s="296"/>
      <c r="LUH15" s="296"/>
      <c r="LUI15" s="296"/>
      <c r="LUJ15" s="296"/>
      <c r="LUK15" s="296"/>
      <c r="LUL15" s="296"/>
      <c r="LUM15" s="296"/>
      <c r="LUN15" s="296"/>
      <c r="LUO15" s="296"/>
      <c r="LUP15" s="296"/>
      <c r="LUQ15" s="296"/>
      <c r="LUR15" s="296"/>
      <c r="LUS15" s="296"/>
      <c r="LUT15" s="296"/>
      <c r="LUU15" s="296"/>
      <c r="LUV15" s="296"/>
      <c r="LUW15" s="296"/>
      <c r="LUX15" s="296"/>
      <c r="LUY15" s="296"/>
      <c r="LUZ15" s="296"/>
      <c r="LVA15" s="296"/>
      <c r="LVB15" s="296"/>
      <c r="LVC15" s="296"/>
      <c r="LVD15" s="296"/>
      <c r="LVE15" s="296"/>
      <c r="LVF15" s="296"/>
      <c r="LVG15" s="296"/>
      <c r="LVH15" s="296"/>
      <c r="LVI15" s="296"/>
      <c r="LVJ15" s="296"/>
      <c r="LVK15" s="296"/>
      <c r="LVL15" s="296"/>
      <c r="LVM15" s="296"/>
      <c r="LVN15" s="296"/>
      <c r="LVO15" s="296"/>
      <c r="LVP15" s="296"/>
      <c r="LVQ15" s="296"/>
      <c r="LVR15" s="296"/>
      <c r="LVS15" s="296"/>
      <c r="LVT15" s="296"/>
      <c r="LVU15" s="296"/>
      <c r="LVV15" s="296"/>
      <c r="LVW15" s="296"/>
      <c r="LVX15" s="296"/>
      <c r="LVY15" s="296"/>
      <c r="LVZ15" s="296"/>
      <c r="LWA15" s="296"/>
      <c r="LWB15" s="296"/>
      <c r="LWC15" s="296"/>
      <c r="LWD15" s="296"/>
      <c r="LWE15" s="296"/>
      <c r="LWF15" s="296"/>
      <c r="LWG15" s="296"/>
      <c r="LWH15" s="296"/>
      <c r="LWI15" s="296"/>
      <c r="LWJ15" s="296"/>
      <c r="LWK15" s="296"/>
      <c r="LWL15" s="296"/>
      <c r="LWM15" s="296"/>
      <c r="LWN15" s="296"/>
      <c r="LWO15" s="296"/>
      <c r="LWP15" s="296"/>
      <c r="LWQ15" s="296"/>
      <c r="LWR15" s="296"/>
      <c r="LWS15" s="296"/>
      <c r="LWT15" s="296"/>
      <c r="LWU15" s="296"/>
      <c r="LWV15" s="296"/>
      <c r="LWW15" s="296"/>
      <c r="LWX15" s="296"/>
      <c r="LWY15" s="296"/>
      <c r="LWZ15" s="296"/>
      <c r="LXA15" s="296"/>
      <c r="LXB15" s="296"/>
      <c r="LXC15" s="296"/>
      <c r="LXD15" s="296"/>
      <c r="LXE15" s="296"/>
      <c r="LXF15" s="296"/>
      <c r="LXG15" s="296"/>
      <c r="LXH15" s="296"/>
      <c r="LXI15" s="296"/>
      <c r="LXJ15" s="296"/>
      <c r="LXK15" s="296"/>
      <c r="LXL15" s="296"/>
      <c r="LXM15" s="296"/>
      <c r="LXN15" s="296"/>
      <c r="LXO15" s="296"/>
      <c r="LXP15" s="296"/>
      <c r="LXQ15" s="296"/>
      <c r="LXR15" s="296"/>
      <c r="LXS15" s="296"/>
      <c r="LXT15" s="296"/>
      <c r="LXU15" s="296"/>
      <c r="LXV15" s="296"/>
      <c r="LXW15" s="296"/>
      <c r="LXX15" s="296"/>
      <c r="LXY15" s="296"/>
      <c r="LXZ15" s="296"/>
      <c r="LYA15" s="296"/>
      <c r="LYB15" s="296"/>
      <c r="LYC15" s="296"/>
      <c r="LYD15" s="296"/>
      <c r="LYE15" s="296"/>
      <c r="LYF15" s="296"/>
      <c r="LYG15" s="296"/>
      <c r="LYH15" s="296"/>
      <c r="LYI15" s="296"/>
      <c r="LYJ15" s="296"/>
      <c r="LYK15" s="296"/>
      <c r="LYL15" s="296"/>
      <c r="LYM15" s="296"/>
      <c r="LYN15" s="296"/>
      <c r="LYO15" s="296"/>
      <c r="LYP15" s="296"/>
      <c r="LYQ15" s="296"/>
      <c r="LYR15" s="296"/>
      <c r="LYS15" s="296"/>
      <c r="LYT15" s="296"/>
      <c r="LYU15" s="296"/>
      <c r="LYV15" s="296"/>
      <c r="LYW15" s="296"/>
      <c r="LYX15" s="296"/>
      <c r="LYY15" s="296"/>
      <c r="LYZ15" s="296"/>
      <c r="LZA15" s="296"/>
      <c r="LZB15" s="296"/>
      <c r="LZC15" s="296"/>
      <c r="LZD15" s="296"/>
      <c r="LZE15" s="296"/>
      <c r="LZF15" s="296"/>
      <c r="LZG15" s="296"/>
      <c r="LZH15" s="296"/>
      <c r="LZI15" s="296"/>
      <c r="LZJ15" s="296"/>
      <c r="LZK15" s="296"/>
      <c r="LZL15" s="296"/>
      <c r="LZM15" s="296"/>
      <c r="LZN15" s="296"/>
      <c r="LZO15" s="296"/>
      <c r="LZP15" s="296"/>
      <c r="LZQ15" s="296"/>
      <c r="LZR15" s="296"/>
      <c r="LZS15" s="296"/>
      <c r="LZT15" s="296"/>
      <c r="LZU15" s="296"/>
      <c r="LZV15" s="296"/>
      <c r="LZW15" s="296"/>
      <c r="LZX15" s="296"/>
      <c r="LZY15" s="296"/>
      <c r="LZZ15" s="296"/>
      <c r="MAA15" s="296"/>
      <c r="MAB15" s="296"/>
      <c r="MAC15" s="296"/>
      <c r="MAD15" s="296"/>
      <c r="MAE15" s="296"/>
      <c r="MAF15" s="296"/>
      <c r="MAG15" s="296"/>
      <c r="MAH15" s="296"/>
      <c r="MAI15" s="296"/>
      <c r="MAJ15" s="296"/>
      <c r="MAK15" s="296"/>
      <c r="MAL15" s="296"/>
      <c r="MAM15" s="296"/>
      <c r="MAN15" s="296"/>
      <c r="MAO15" s="296"/>
      <c r="MAP15" s="296"/>
      <c r="MAQ15" s="296"/>
      <c r="MAR15" s="296"/>
      <c r="MAS15" s="296"/>
      <c r="MAT15" s="296"/>
      <c r="MAU15" s="296"/>
      <c r="MAV15" s="296"/>
      <c r="MAW15" s="296"/>
      <c r="MAX15" s="296"/>
      <c r="MAY15" s="296"/>
      <c r="MAZ15" s="296"/>
      <c r="MBA15" s="296"/>
      <c r="MBB15" s="296"/>
      <c r="MBC15" s="296"/>
      <c r="MBD15" s="296"/>
      <c r="MBE15" s="296"/>
      <c r="MBF15" s="296"/>
      <c r="MBG15" s="296"/>
      <c r="MBH15" s="296"/>
      <c r="MBI15" s="296"/>
      <c r="MBJ15" s="296"/>
      <c r="MBK15" s="296"/>
      <c r="MBL15" s="296"/>
      <c r="MBM15" s="296"/>
      <c r="MBN15" s="296"/>
      <c r="MBO15" s="296"/>
      <c r="MBP15" s="296"/>
      <c r="MBQ15" s="296"/>
      <c r="MBR15" s="296"/>
      <c r="MBS15" s="296"/>
      <c r="MBT15" s="296"/>
      <c r="MBU15" s="296"/>
      <c r="MBV15" s="296"/>
      <c r="MBW15" s="296"/>
      <c r="MBX15" s="296"/>
      <c r="MBY15" s="296"/>
      <c r="MBZ15" s="296"/>
      <c r="MCA15" s="296"/>
      <c r="MCB15" s="296"/>
      <c r="MCC15" s="296"/>
      <c r="MCD15" s="296"/>
      <c r="MCE15" s="296"/>
      <c r="MCF15" s="296"/>
      <c r="MCG15" s="296"/>
      <c r="MCH15" s="296"/>
      <c r="MCI15" s="296"/>
      <c r="MCJ15" s="296"/>
      <c r="MCK15" s="296"/>
      <c r="MCL15" s="296"/>
      <c r="MCM15" s="296"/>
      <c r="MCN15" s="296"/>
      <c r="MCO15" s="296"/>
      <c r="MCP15" s="296"/>
      <c r="MCQ15" s="296"/>
      <c r="MCR15" s="296"/>
      <c r="MCS15" s="296"/>
      <c r="MCT15" s="296"/>
      <c r="MCU15" s="296"/>
      <c r="MCV15" s="296"/>
      <c r="MCW15" s="296"/>
      <c r="MCX15" s="296"/>
      <c r="MCY15" s="296"/>
      <c r="MCZ15" s="296"/>
      <c r="MDA15" s="296"/>
      <c r="MDB15" s="296"/>
      <c r="MDC15" s="296"/>
      <c r="MDD15" s="296"/>
      <c r="MDE15" s="296"/>
      <c r="MDF15" s="296"/>
      <c r="MDG15" s="296"/>
      <c r="MDH15" s="296"/>
      <c r="MDI15" s="296"/>
      <c r="MDJ15" s="296"/>
      <c r="MDK15" s="296"/>
      <c r="MDL15" s="296"/>
      <c r="MDM15" s="296"/>
      <c r="MDN15" s="296"/>
      <c r="MDO15" s="296"/>
      <c r="MDP15" s="296"/>
      <c r="MDQ15" s="296"/>
      <c r="MDR15" s="296"/>
      <c r="MDS15" s="296"/>
      <c r="MDT15" s="296"/>
      <c r="MDU15" s="296"/>
      <c r="MDV15" s="296"/>
      <c r="MDW15" s="296"/>
      <c r="MDX15" s="296"/>
      <c r="MDY15" s="296"/>
      <c r="MDZ15" s="296"/>
      <c r="MEA15" s="296"/>
      <c r="MEB15" s="296"/>
      <c r="MEC15" s="296"/>
      <c r="MED15" s="296"/>
      <c r="MEE15" s="296"/>
      <c r="MEF15" s="296"/>
      <c r="MEG15" s="296"/>
      <c r="MEH15" s="296"/>
      <c r="MEI15" s="296"/>
      <c r="MEJ15" s="296"/>
      <c r="MEK15" s="296"/>
      <c r="MEL15" s="296"/>
      <c r="MEM15" s="296"/>
      <c r="MEN15" s="296"/>
      <c r="MEO15" s="296"/>
      <c r="MEP15" s="296"/>
      <c r="MEQ15" s="296"/>
      <c r="MER15" s="296"/>
      <c r="MES15" s="296"/>
      <c r="MET15" s="296"/>
      <c r="MEU15" s="296"/>
      <c r="MEV15" s="296"/>
      <c r="MEW15" s="296"/>
      <c r="MEX15" s="296"/>
      <c r="MEY15" s="296"/>
      <c r="MEZ15" s="296"/>
      <c r="MFA15" s="296"/>
      <c r="MFB15" s="296"/>
      <c r="MFC15" s="296"/>
      <c r="MFD15" s="296"/>
      <c r="MFE15" s="296"/>
      <c r="MFF15" s="296"/>
      <c r="MFG15" s="296"/>
      <c r="MFH15" s="296"/>
      <c r="MFI15" s="296"/>
      <c r="MFJ15" s="296"/>
      <c r="MFK15" s="296"/>
      <c r="MFL15" s="296"/>
      <c r="MFM15" s="296"/>
      <c r="MFN15" s="296"/>
      <c r="MFO15" s="296"/>
      <c r="MFP15" s="296"/>
      <c r="MFQ15" s="296"/>
      <c r="MFR15" s="296"/>
      <c r="MFS15" s="296"/>
      <c r="MFT15" s="296"/>
      <c r="MFU15" s="296"/>
      <c r="MFV15" s="296"/>
      <c r="MFW15" s="296"/>
      <c r="MFX15" s="296"/>
      <c r="MFY15" s="296"/>
      <c r="MFZ15" s="296"/>
      <c r="MGA15" s="296"/>
      <c r="MGB15" s="296"/>
      <c r="MGC15" s="296"/>
      <c r="MGD15" s="296"/>
      <c r="MGE15" s="296"/>
      <c r="MGF15" s="296"/>
      <c r="MGG15" s="296"/>
      <c r="MGH15" s="296"/>
      <c r="MGI15" s="296"/>
      <c r="MGJ15" s="296"/>
      <c r="MGK15" s="296"/>
      <c r="MGL15" s="296"/>
      <c r="MGM15" s="296"/>
      <c r="MGN15" s="296"/>
      <c r="MGO15" s="296"/>
      <c r="MGP15" s="296"/>
      <c r="MGQ15" s="296"/>
      <c r="MGR15" s="296"/>
      <c r="MGS15" s="296"/>
      <c r="MGT15" s="296"/>
      <c r="MGU15" s="296"/>
      <c r="MGV15" s="296"/>
      <c r="MGW15" s="296"/>
      <c r="MGX15" s="296"/>
      <c r="MGY15" s="296"/>
      <c r="MGZ15" s="296"/>
      <c r="MHA15" s="296"/>
      <c r="MHB15" s="296"/>
      <c r="MHC15" s="296"/>
      <c r="MHD15" s="296"/>
      <c r="MHE15" s="296"/>
      <c r="MHF15" s="296"/>
      <c r="MHG15" s="296"/>
      <c r="MHH15" s="296"/>
      <c r="MHI15" s="296"/>
      <c r="MHJ15" s="296"/>
      <c r="MHK15" s="296"/>
      <c r="MHL15" s="296"/>
      <c r="MHM15" s="296"/>
      <c r="MHN15" s="296"/>
      <c r="MHO15" s="296"/>
      <c r="MHP15" s="296"/>
      <c r="MHQ15" s="296"/>
      <c r="MHR15" s="296"/>
      <c r="MHS15" s="296"/>
      <c r="MHT15" s="296"/>
      <c r="MHU15" s="296"/>
      <c r="MHV15" s="296"/>
      <c r="MHW15" s="296"/>
      <c r="MHX15" s="296"/>
      <c r="MHY15" s="296"/>
      <c r="MHZ15" s="296"/>
      <c r="MIA15" s="296"/>
      <c r="MIB15" s="296"/>
      <c r="MIC15" s="296"/>
      <c r="MID15" s="296"/>
      <c r="MIE15" s="296"/>
      <c r="MIF15" s="296"/>
      <c r="MIG15" s="296"/>
      <c r="MIH15" s="296"/>
      <c r="MII15" s="296"/>
      <c r="MIJ15" s="296"/>
      <c r="MIK15" s="296"/>
      <c r="MIL15" s="296"/>
      <c r="MIM15" s="296"/>
      <c r="MIN15" s="296"/>
      <c r="MIO15" s="296"/>
      <c r="MIP15" s="296"/>
      <c r="MIQ15" s="296"/>
      <c r="MIR15" s="296"/>
      <c r="MIS15" s="296"/>
      <c r="MIT15" s="296"/>
      <c r="MIU15" s="296"/>
      <c r="MIV15" s="296"/>
      <c r="MIW15" s="296"/>
      <c r="MIX15" s="296"/>
      <c r="MIY15" s="296"/>
      <c r="MIZ15" s="296"/>
      <c r="MJA15" s="296"/>
      <c r="MJB15" s="296"/>
      <c r="MJC15" s="296"/>
      <c r="MJD15" s="296"/>
      <c r="MJE15" s="296"/>
      <c r="MJF15" s="296"/>
      <c r="MJG15" s="296"/>
      <c r="MJH15" s="296"/>
      <c r="MJI15" s="296"/>
      <c r="MJJ15" s="296"/>
      <c r="MJK15" s="296"/>
      <c r="MJL15" s="296"/>
      <c r="MJM15" s="296"/>
      <c r="MJN15" s="296"/>
      <c r="MJO15" s="296"/>
      <c r="MJP15" s="296"/>
      <c r="MJQ15" s="296"/>
      <c r="MJR15" s="296"/>
      <c r="MJS15" s="296"/>
      <c r="MJT15" s="296"/>
      <c r="MJU15" s="296"/>
      <c r="MJV15" s="296"/>
      <c r="MJW15" s="296"/>
      <c r="MJX15" s="296"/>
      <c r="MJY15" s="296"/>
      <c r="MJZ15" s="296"/>
      <c r="MKA15" s="296"/>
      <c r="MKB15" s="296"/>
      <c r="MKC15" s="296"/>
      <c r="MKD15" s="296"/>
      <c r="MKE15" s="296"/>
      <c r="MKF15" s="296"/>
      <c r="MKG15" s="296"/>
      <c r="MKH15" s="296"/>
      <c r="MKI15" s="296"/>
      <c r="MKJ15" s="296"/>
      <c r="MKK15" s="296"/>
      <c r="MKL15" s="296"/>
      <c r="MKM15" s="296"/>
      <c r="MKN15" s="296"/>
      <c r="MKO15" s="296"/>
      <c r="MKP15" s="296"/>
      <c r="MKQ15" s="296"/>
      <c r="MKR15" s="296"/>
      <c r="MKS15" s="296"/>
      <c r="MKT15" s="296"/>
      <c r="MKU15" s="296"/>
      <c r="MKV15" s="296"/>
      <c r="MKW15" s="296"/>
      <c r="MKX15" s="296"/>
      <c r="MKY15" s="296"/>
      <c r="MKZ15" s="296"/>
      <c r="MLA15" s="296"/>
      <c r="MLB15" s="296"/>
      <c r="MLC15" s="296"/>
      <c r="MLD15" s="296"/>
      <c r="MLE15" s="296"/>
      <c r="MLF15" s="296"/>
      <c r="MLG15" s="296"/>
      <c r="MLH15" s="296"/>
      <c r="MLI15" s="296"/>
      <c r="MLJ15" s="296"/>
      <c r="MLK15" s="296"/>
      <c r="MLL15" s="296"/>
      <c r="MLM15" s="296"/>
      <c r="MLN15" s="296"/>
      <c r="MLO15" s="296"/>
      <c r="MLP15" s="296"/>
      <c r="MLQ15" s="296"/>
      <c r="MLR15" s="296"/>
      <c r="MLS15" s="296"/>
      <c r="MLT15" s="296"/>
      <c r="MLU15" s="296"/>
      <c r="MLV15" s="296"/>
      <c r="MLW15" s="296"/>
      <c r="MLX15" s="296"/>
      <c r="MLY15" s="296"/>
      <c r="MLZ15" s="296"/>
      <c r="MMA15" s="296"/>
      <c r="MMB15" s="296"/>
      <c r="MMC15" s="296"/>
      <c r="MMD15" s="296"/>
      <c r="MME15" s="296"/>
      <c r="MMF15" s="296"/>
      <c r="MMG15" s="296"/>
      <c r="MMH15" s="296"/>
      <c r="MMI15" s="296"/>
      <c r="MMJ15" s="296"/>
      <c r="MMK15" s="296"/>
      <c r="MML15" s="296"/>
      <c r="MMM15" s="296"/>
      <c r="MMN15" s="296"/>
      <c r="MMO15" s="296"/>
      <c r="MMP15" s="296"/>
      <c r="MMQ15" s="296"/>
      <c r="MMR15" s="296"/>
      <c r="MMS15" s="296"/>
      <c r="MMT15" s="296"/>
      <c r="MMU15" s="296"/>
      <c r="MMV15" s="296"/>
      <c r="MMW15" s="296"/>
      <c r="MMX15" s="296"/>
      <c r="MMY15" s="296"/>
      <c r="MMZ15" s="296"/>
      <c r="MNA15" s="296"/>
      <c r="MNB15" s="296"/>
      <c r="MNC15" s="296"/>
      <c r="MND15" s="296"/>
      <c r="MNE15" s="296"/>
      <c r="MNF15" s="296"/>
      <c r="MNG15" s="296"/>
      <c r="MNH15" s="296"/>
      <c r="MNI15" s="296"/>
      <c r="MNJ15" s="296"/>
      <c r="MNK15" s="296"/>
      <c r="MNL15" s="296"/>
      <c r="MNM15" s="296"/>
      <c r="MNN15" s="296"/>
      <c r="MNO15" s="296"/>
      <c r="MNP15" s="296"/>
      <c r="MNQ15" s="296"/>
      <c r="MNR15" s="296"/>
      <c r="MNS15" s="296"/>
      <c r="MNT15" s="296"/>
      <c r="MNU15" s="296"/>
      <c r="MNV15" s="296"/>
      <c r="MNW15" s="296"/>
      <c r="MNX15" s="296"/>
      <c r="MNY15" s="296"/>
      <c r="MNZ15" s="296"/>
      <c r="MOA15" s="296"/>
      <c r="MOB15" s="296"/>
      <c r="MOC15" s="296"/>
      <c r="MOD15" s="296"/>
      <c r="MOE15" s="296"/>
      <c r="MOF15" s="296"/>
      <c r="MOG15" s="296"/>
      <c r="MOH15" s="296"/>
      <c r="MOI15" s="296"/>
      <c r="MOJ15" s="296"/>
      <c r="MOK15" s="296"/>
      <c r="MOL15" s="296"/>
      <c r="MOM15" s="296"/>
      <c r="MON15" s="296"/>
      <c r="MOO15" s="296"/>
      <c r="MOP15" s="296"/>
      <c r="MOQ15" s="296"/>
      <c r="MOR15" s="296"/>
      <c r="MOS15" s="296"/>
      <c r="MOT15" s="296"/>
      <c r="MOU15" s="296"/>
      <c r="MOV15" s="296"/>
      <c r="MOW15" s="296"/>
      <c r="MOX15" s="296"/>
      <c r="MOY15" s="296"/>
      <c r="MOZ15" s="296"/>
      <c r="MPA15" s="296"/>
      <c r="MPB15" s="296"/>
      <c r="MPC15" s="296"/>
      <c r="MPD15" s="296"/>
      <c r="MPE15" s="296"/>
      <c r="MPF15" s="296"/>
      <c r="MPG15" s="296"/>
      <c r="MPH15" s="296"/>
      <c r="MPI15" s="296"/>
      <c r="MPJ15" s="296"/>
      <c r="MPK15" s="296"/>
      <c r="MPL15" s="296"/>
      <c r="MPM15" s="296"/>
      <c r="MPN15" s="296"/>
      <c r="MPO15" s="296"/>
      <c r="MPP15" s="296"/>
      <c r="MPQ15" s="296"/>
      <c r="MPR15" s="296"/>
      <c r="MPS15" s="296"/>
      <c r="MPT15" s="296"/>
      <c r="MPU15" s="296"/>
      <c r="MPV15" s="296"/>
      <c r="MPW15" s="296"/>
      <c r="MPX15" s="296"/>
      <c r="MPY15" s="296"/>
      <c r="MPZ15" s="296"/>
      <c r="MQA15" s="296"/>
      <c r="MQB15" s="296"/>
      <c r="MQC15" s="296"/>
      <c r="MQD15" s="296"/>
      <c r="MQE15" s="296"/>
      <c r="MQF15" s="296"/>
      <c r="MQG15" s="296"/>
      <c r="MQH15" s="296"/>
      <c r="MQI15" s="296"/>
      <c r="MQJ15" s="296"/>
      <c r="MQK15" s="296"/>
      <c r="MQL15" s="296"/>
      <c r="MQM15" s="296"/>
      <c r="MQN15" s="296"/>
      <c r="MQO15" s="296"/>
      <c r="MQP15" s="296"/>
      <c r="MQQ15" s="296"/>
      <c r="MQR15" s="296"/>
      <c r="MQS15" s="296"/>
      <c r="MQT15" s="296"/>
      <c r="MQU15" s="296"/>
      <c r="MQV15" s="296"/>
      <c r="MQW15" s="296"/>
      <c r="MQX15" s="296"/>
      <c r="MQY15" s="296"/>
      <c r="MQZ15" s="296"/>
      <c r="MRA15" s="296"/>
      <c r="MRB15" s="296"/>
      <c r="MRC15" s="296"/>
      <c r="MRD15" s="296"/>
      <c r="MRE15" s="296"/>
      <c r="MRF15" s="296"/>
      <c r="MRG15" s="296"/>
      <c r="MRH15" s="296"/>
      <c r="MRI15" s="296"/>
      <c r="MRJ15" s="296"/>
      <c r="MRK15" s="296"/>
      <c r="MRL15" s="296"/>
      <c r="MRM15" s="296"/>
      <c r="MRN15" s="296"/>
      <c r="MRO15" s="296"/>
      <c r="MRP15" s="296"/>
      <c r="MRQ15" s="296"/>
      <c r="MRR15" s="296"/>
      <c r="MRS15" s="296"/>
      <c r="MRT15" s="296"/>
      <c r="MRU15" s="296"/>
      <c r="MRV15" s="296"/>
      <c r="MRW15" s="296"/>
      <c r="MRX15" s="296"/>
      <c r="MRY15" s="296"/>
      <c r="MRZ15" s="296"/>
      <c r="MSA15" s="296"/>
      <c r="MSB15" s="296"/>
      <c r="MSC15" s="296"/>
      <c r="MSD15" s="296"/>
      <c r="MSE15" s="296"/>
      <c r="MSF15" s="296"/>
      <c r="MSG15" s="296"/>
      <c r="MSH15" s="296"/>
      <c r="MSI15" s="296"/>
      <c r="MSJ15" s="296"/>
      <c r="MSK15" s="296"/>
      <c r="MSL15" s="296"/>
      <c r="MSM15" s="296"/>
      <c r="MSN15" s="296"/>
      <c r="MSO15" s="296"/>
      <c r="MSP15" s="296"/>
      <c r="MSQ15" s="296"/>
      <c r="MSR15" s="296"/>
      <c r="MSS15" s="296"/>
      <c r="MST15" s="296"/>
      <c r="MSU15" s="296"/>
      <c r="MSV15" s="296"/>
      <c r="MSW15" s="296"/>
      <c r="MSX15" s="296"/>
      <c r="MSY15" s="296"/>
      <c r="MSZ15" s="296"/>
      <c r="MTA15" s="296"/>
      <c r="MTB15" s="296"/>
      <c r="MTC15" s="296"/>
      <c r="MTD15" s="296"/>
      <c r="MTE15" s="296"/>
      <c r="MTF15" s="296"/>
      <c r="MTG15" s="296"/>
      <c r="MTH15" s="296"/>
      <c r="MTI15" s="296"/>
      <c r="MTJ15" s="296"/>
      <c r="MTK15" s="296"/>
      <c r="MTL15" s="296"/>
      <c r="MTM15" s="296"/>
      <c r="MTN15" s="296"/>
      <c r="MTO15" s="296"/>
      <c r="MTP15" s="296"/>
      <c r="MTQ15" s="296"/>
      <c r="MTR15" s="296"/>
      <c r="MTS15" s="296"/>
      <c r="MTT15" s="296"/>
      <c r="MTU15" s="296"/>
      <c r="MTV15" s="296"/>
      <c r="MTW15" s="296"/>
      <c r="MTX15" s="296"/>
      <c r="MTY15" s="296"/>
      <c r="MTZ15" s="296"/>
      <c r="MUA15" s="296"/>
      <c r="MUB15" s="296"/>
      <c r="MUC15" s="296"/>
      <c r="MUD15" s="296"/>
      <c r="MUE15" s="296"/>
      <c r="MUF15" s="296"/>
      <c r="MUG15" s="296"/>
      <c r="MUH15" s="296"/>
      <c r="MUI15" s="296"/>
      <c r="MUJ15" s="296"/>
      <c r="MUK15" s="296"/>
      <c r="MUL15" s="296"/>
      <c r="MUM15" s="296"/>
      <c r="MUN15" s="296"/>
      <c r="MUO15" s="296"/>
      <c r="MUP15" s="296"/>
      <c r="MUQ15" s="296"/>
      <c r="MUR15" s="296"/>
      <c r="MUS15" s="296"/>
      <c r="MUT15" s="296"/>
      <c r="MUU15" s="296"/>
      <c r="MUV15" s="296"/>
      <c r="MUW15" s="296"/>
      <c r="MUX15" s="296"/>
      <c r="MUY15" s="296"/>
      <c r="MUZ15" s="296"/>
      <c r="MVA15" s="296"/>
      <c r="MVB15" s="296"/>
      <c r="MVC15" s="296"/>
      <c r="MVD15" s="296"/>
      <c r="MVE15" s="296"/>
      <c r="MVF15" s="296"/>
      <c r="MVG15" s="296"/>
      <c r="MVH15" s="296"/>
      <c r="MVI15" s="296"/>
      <c r="MVJ15" s="296"/>
      <c r="MVK15" s="296"/>
      <c r="MVL15" s="296"/>
      <c r="MVM15" s="296"/>
      <c r="MVN15" s="296"/>
      <c r="MVO15" s="296"/>
      <c r="MVP15" s="296"/>
      <c r="MVQ15" s="296"/>
      <c r="MVR15" s="296"/>
      <c r="MVS15" s="296"/>
      <c r="MVT15" s="296"/>
      <c r="MVU15" s="296"/>
      <c r="MVV15" s="296"/>
      <c r="MVW15" s="296"/>
      <c r="MVX15" s="296"/>
      <c r="MVY15" s="296"/>
      <c r="MVZ15" s="296"/>
      <c r="MWA15" s="296"/>
      <c r="MWB15" s="296"/>
      <c r="MWC15" s="296"/>
      <c r="MWD15" s="296"/>
      <c r="MWE15" s="296"/>
      <c r="MWF15" s="296"/>
      <c r="MWG15" s="296"/>
      <c r="MWH15" s="296"/>
      <c r="MWI15" s="296"/>
      <c r="MWJ15" s="296"/>
      <c r="MWK15" s="296"/>
      <c r="MWL15" s="296"/>
      <c r="MWM15" s="296"/>
      <c r="MWN15" s="296"/>
      <c r="MWO15" s="296"/>
      <c r="MWP15" s="296"/>
      <c r="MWQ15" s="296"/>
      <c r="MWR15" s="296"/>
      <c r="MWS15" s="296"/>
      <c r="MWT15" s="296"/>
      <c r="MWU15" s="296"/>
      <c r="MWV15" s="296"/>
      <c r="MWW15" s="296"/>
      <c r="MWX15" s="296"/>
      <c r="MWY15" s="296"/>
      <c r="MWZ15" s="296"/>
      <c r="MXA15" s="296"/>
      <c r="MXB15" s="296"/>
      <c r="MXC15" s="296"/>
      <c r="MXD15" s="296"/>
      <c r="MXE15" s="296"/>
      <c r="MXF15" s="296"/>
      <c r="MXG15" s="296"/>
      <c r="MXH15" s="296"/>
      <c r="MXI15" s="296"/>
      <c r="MXJ15" s="296"/>
      <c r="MXK15" s="296"/>
      <c r="MXL15" s="296"/>
      <c r="MXM15" s="296"/>
      <c r="MXN15" s="296"/>
      <c r="MXO15" s="296"/>
      <c r="MXP15" s="296"/>
      <c r="MXQ15" s="296"/>
      <c r="MXR15" s="296"/>
      <c r="MXS15" s="296"/>
      <c r="MXT15" s="296"/>
      <c r="MXU15" s="296"/>
      <c r="MXV15" s="296"/>
      <c r="MXW15" s="296"/>
      <c r="MXX15" s="296"/>
      <c r="MXY15" s="296"/>
      <c r="MXZ15" s="296"/>
      <c r="MYA15" s="296"/>
      <c r="MYB15" s="296"/>
      <c r="MYC15" s="296"/>
      <c r="MYD15" s="296"/>
      <c r="MYE15" s="296"/>
      <c r="MYF15" s="296"/>
      <c r="MYG15" s="296"/>
      <c r="MYH15" s="296"/>
      <c r="MYI15" s="296"/>
      <c r="MYJ15" s="296"/>
      <c r="MYK15" s="296"/>
      <c r="MYL15" s="296"/>
      <c r="MYM15" s="296"/>
      <c r="MYN15" s="296"/>
      <c r="MYO15" s="296"/>
      <c r="MYP15" s="296"/>
      <c r="MYQ15" s="296"/>
      <c r="MYR15" s="296"/>
      <c r="MYS15" s="296"/>
      <c r="MYT15" s="296"/>
      <c r="MYU15" s="296"/>
      <c r="MYV15" s="296"/>
      <c r="MYW15" s="296"/>
      <c r="MYX15" s="296"/>
      <c r="MYY15" s="296"/>
      <c r="MYZ15" s="296"/>
      <c r="MZA15" s="296"/>
      <c r="MZB15" s="296"/>
      <c r="MZC15" s="296"/>
      <c r="MZD15" s="296"/>
      <c r="MZE15" s="296"/>
      <c r="MZF15" s="296"/>
      <c r="MZG15" s="296"/>
      <c r="MZH15" s="296"/>
      <c r="MZI15" s="296"/>
      <c r="MZJ15" s="296"/>
      <c r="MZK15" s="296"/>
      <c r="MZL15" s="296"/>
      <c r="MZM15" s="296"/>
      <c r="MZN15" s="296"/>
      <c r="MZO15" s="296"/>
      <c r="MZP15" s="296"/>
      <c r="MZQ15" s="296"/>
      <c r="MZR15" s="296"/>
      <c r="MZS15" s="296"/>
      <c r="MZT15" s="296"/>
      <c r="MZU15" s="296"/>
      <c r="MZV15" s="296"/>
      <c r="MZW15" s="296"/>
      <c r="MZX15" s="296"/>
      <c r="MZY15" s="296"/>
      <c r="MZZ15" s="296"/>
      <c r="NAA15" s="296"/>
      <c r="NAB15" s="296"/>
      <c r="NAC15" s="296"/>
      <c r="NAD15" s="296"/>
      <c r="NAE15" s="296"/>
      <c r="NAF15" s="296"/>
      <c r="NAG15" s="296"/>
      <c r="NAH15" s="296"/>
      <c r="NAI15" s="296"/>
      <c r="NAJ15" s="296"/>
      <c r="NAK15" s="296"/>
      <c r="NAL15" s="296"/>
      <c r="NAM15" s="296"/>
      <c r="NAN15" s="296"/>
      <c r="NAO15" s="296"/>
      <c r="NAP15" s="296"/>
      <c r="NAQ15" s="296"/>
      <c r="NAR15" s="296"/>
      <c r="NAS15" s="296"/>
      <c r="NAT15" s="296"/>
      <c r="NAU15" s="296"/>
      <c r="NAV15" s="296"/>
      <c r="NAW15" s="296"/>
      <c r="NAX15" s="296"/>
      <c r="NAY15" s="296"/>
      <c r="NAZ15" s="296"/>
      <c r="NBA15" s="296"/>
      <c r="NBB15" s="296"/>
      <c r="NBC15" s="296"/>
      <c r="NBD15" s="296"/>
      <c r="NBE15" s="296"/>
      <c r="NBF15" s="296"/>
      <c r="NBG15" s="296"/>
      <c r="NBH15" s="296"/>
      <c r="NBI15" s="296"/>
      <c r="NBJ15" s="296"/>
      <c r="NBK15" s="296"/>
      <c r="NBL15" s="296"/>
      <c r="NBM15" s="296"/>
      <c r="NBN15" s="296"/>
      <c r="NBO15" s="296"/>
      <c r="NBP15" s="296"/>
      <c r="NBQ15" s="296"/>
      <c r="NBR15" s="296"/>
      <c r="NBS15" s="296"/>
      <c r="NBT15" s="296"/>
      <c r="NBU15" s="296"/>
      <c r="NBV15" s="296"/>
      <c r="NBW15" s="296"/>
      <c r="NBX15" s="296"/>
      <c r="NBY15" s="296"/>
      <c r="NBZ15" s="296"/>
      <c r="NCA15" s="296"/>
      <c r="NCB15" s="296"/>
      <c r="NCC15" s="296"/>
      <c r="NCD15" s="296"/>
      <c r="NCE15" s="296"/>
      <c r="NCF15" s="296"/>
      <c r="NCG15" s="296"/>
      <c r="NCH15" s="296"/>
      <c r="NCI15" s="296"/>
      <c r="NCJ15" s="296"/>
      <c r="NCK15" s="296"/>
      <c r="NCL15" s="296"/>
      <c r="NCM15" s="296"/>
      <c r="NCN15" s="296"/>
      <c r="NCO15" s="296"/>
      <c r="NCP15" s="296"/>
      <c r="NCQ15" s="296"/>
      <c r="NCR15" s="296"/>
      <c r="NCS15" s="296"/>
      <c r="NCT15" s="296"/>
      <c r="NCU15" s="296"/>
      <c r="NCV15" s="296"/>
      <c r="NCW15" s="296"/>
      <c r="NCX15" s="296"/>
      <c r="NCY15" s="296"/>
      <c r="NCZ15" s="296"/>
      <c r="NDA15" s="296"/>
      <c r="NDB15" s="296"/>
      <c r="NDC15" s="296"/>
      <c r="NDD15" s="296"/>
      <c r="NDE15" s="296"/>
      <c r="NDF15" s="296"/>
      <c r="NDG15" s="296"/>
      <c r="NDH15" s="296"/>
      <c r="NDI15" s="296"/>
      <c r="NDJ15" s="296"/>
      <c r="NDK15" s="296"/>
      <c r="NDL15" s="296"/>
      <c r="NDM15" s="296"/>
      <c r="NDN15" s="296"/>
      <c r="NDO15" s="296"/>
      <c r="NDP15" s="296"/>
      <c r="NDQ15" s="296"/>
      <c r="NDR15" s="296"/>
      <c r="NDS15" s="296"/>
      <c r="NDT15" s="296"/>
      <c r="NDU15" s="296"/>
      <c r="NDV15" s="296"/>
      <c r="NDW15" s="296"/>
      <c r="NDX15" s="296"/>
      <c r="NDY15" s="296"/>
      <c r="NDZ15" s="296"/>
      <c r="NEA15" s="296"/>
      <c r="NEB15" s="296"/>
      <c r="NEC15" s="296"/>
      <c r="NED15" s="296"/>
      <c r="NEE15" s="296"/>
      <c r="NEF15" s="296"/>
      <c r="NEG15" s="296"/>
      <c r="NEH15" s="296"/>
      <c r="NEI15" s="296"/>
      <c r="NEJ15" s="296"/>
      <c r="NEK15" s="296"/>
      <c r="NEL15" s="296"/>
      <c r="NEM15" s="296"/>
      <c r="NEN15" s="296"/>
      <c r="NEO15" s="296"/>
      <c r="NEP15" s="296"/>
      <c r="NEQ15" s="296"/>
      <c r="NER15" s="296"/>
      <c r="NES15" s="296"/>
      <c r="NET15" s="296"/>
      <c r="NEU15" s="296"/>
      <c r="NEV15" s="296"/>
      <c r="NEW15" s="296"/>
      <c r="NEX15" s="296"/>
      <c r="NEY15" s="296"/>
      <c r="NEZ15" s="296"/>
      <c r="NFA15" s="296"/>
      <c r="NFB15" s="296"/>
      <c r="NFC15" s="296"/>
      <c r="NFD15" s="296"/>
      <c r="NFE15" s="296"/>
      <c r="NFF15" s="296"/>
      <c r="NFG15" s="296"/>
      <c r="NFH15" s="296"/>
      <c r="NFI15" s="296"/>
      <c r="NFJ15" s="296"/>
      <c r="NFK15" s="296"/>
      <c r="NFL15" s="296"/>
      <c r="NFM15" s="296"/>
      <c r="NFN15" s="296"/>
      <c r="NFO15" s="296"/>
      <c r="NFP15" s="296"/>
      <c r="NFQ15" s="296"/>
      <c r="NFR15" s="296"/>
      <c r="NFS15" s="296"/>
      <c r="NFT15" s="296"/>
      <c r="NFU15" s="296"/>
      <c r="NFV15" s="296"/>
      <c r="NFW15" s="296"/>
      <c r="NFX15" s="296"/>
      <c r="NFY15" s="296"/>
      <c r="NFZ15" s="296"/>
      <c r="NGA15" s="296"/>
      <c r="NGB15" s="296"/>
      <c r="NGC15" s="296"/>
      <c r="NGD15" s="296"/>
      <c r="NGE15" s="296"/>
      <c r="NGF15" s="296"/>
      <c r="NGG15" s="296"/>
      <c r="NGH15" s="296"/>
      <c r="NGI15" s="296"/>
      <c r="NGJ15" s="296"/>
      <c r="NGK15" s="296"/>
      <c r="NGL15" s="296"/>
      <c r="NGM15" s="296"/>
      <c r="NGN15" s="296"/>
      <c r="NGO15" s="296"/>
      <c r="NGP15" s="296"/>
      <c r="NGQ15" s="296"/>
      <c r="NGR15" s="296"/>
      <c r="NGS15" s="296"/>
      <c r="NGT15" s="296"/>
      <c r="NGU15" s="296"/>
      <c r="NGV15" s="296"/>
      <c r="NGW15" s="296"/>
      <c r="NGX15" s="296"/>
      <c r="NGY15" s="296"/>
      <c r="NGZ15" s="296"/>
      <c r="NHA15" s="296"/>
      <c r="NHB15" s="296"/>
      <c r="NHC15" s="296"/>
      <c r="NHD15" s="296"/>
      <c r="NHE15" s="296"/>
      <c r="NHF15" s="296"/>
      <c r="NHG15" s="296"/>
      <c r="NHH15" s="296"/>
      <c r="NHI15" s="296"/>
      <c r="NHJ15" s="296"/>
      <c r="NHK15" s="296"/>
      <c r="NHL15" s="296"/>
      <c r="NHM15" s="296"/>
      <c r="NHN15" s="296"/>
      <c r="NHO15" s="296"/>
      <c r="NHP15" s="296"/>
      <c r="NHQ15" s="296"/>
      <c r="NHR15" s="296"/>
      <c r="NHS15" s="296"/>
      <c r="NHT15" s="296"/>
      <c r="NHU15" s="296"/>
      <c r="NHV15" s="296"/>
      <c r="NHW15" s="296"/>
      <c r="NHX15" s="296"/>
      <c r="NHY15" s="296"/>
      <c r="NHZ15" s="296"/>
      <c r="NIA15" s="296"/>
      <c r="NIB15" s="296"/>
      <c r="NIC15" s="296"/>
      <c r="NID15" s="296"/>
      <c r="NIE15" s="296"/>
      <c r="NIF15" s="296"/>
      <c r="NIG15" s="296"/>
      <c r="NIH15" s="296"/>
      <c r="NII15" s="296"/>
      <c r="NIJ15" s="296"/>
      <c r="NIK15" s="296"/>
      <c r="NIL15" s="296"/>
      <c r="NIM15" s="296"/>
      <c r="NIN15" s="296"/>
      <c r="NIO15" s="296"/>
      <c r="NIP15" s="296"/>
      <c r="NIQ15" s="296"/>
      <c r="NIR15" s="296"/>
      <c r="NIS15" s="296"/>
      <c r="NIT15" s="296"/>
      <c r="NIU15" s="296"/>
      <c r="NIV15" s="296"/>
      <c r="NIW15" s="296"/>
      <c r="NIX15" s="296"/>
      <c r="NIY15" s="296"/>
      <c r="NIZ15" s="296"/>
      <c r="NJA15" s="296"/>
      <c r="NJB15" s="296"/>
      <c r="NJC15" s="296"/>
      <c r="NJD15" s="296"/>
      <c r="NJE15" s="296"/>
      <c r="NJF15" s="296"/>
      <c r="NJG15" s="296"/>
      <c r="NJH15" s="296"/>
      <c r="NJI15" s="296"/>
      <c r="NJJ15" s="296"/>
      <c r="NJK15" s="296"/>
      <c r="NJL15" s="296"/>
      <c r="NJM15" s="296"/>
      <c r="NJN15" s="296"/>
      <c r="NJO15" s="296"/>
      <c r="NJP15" s="296"/>
      <c r="NJQ15" s="296"/>
      <c r="NJR15" s="296"/>
      <c r="NJS15" s="296"/>
      <c r="NJT15" s="296"/>
      <c r="NJU15" s="296"/>
      <c r="NJV15" s="296"/>
      <c r="NJW15" s="296"/>
      <c r="NJX15" s="296"/>
      <c r="NJY15" s="296"/>
      <c r="NJZ15" s="296"/>
      <c r="NKA15" s="296"/>
      <c r="NKB15" s="296"/>
      <c r="NKC15" s="296"/>
      <c r="NKD15" s="296"/>
      <c r="NKE15" s="296"/>
      <c r="NKF15" s="296"/>
      <c r="NKG15" s="296"/>
      <c r="NKH15" s="296"/>
      <c r="NKI15" s="296"/>
      <c r="NKJ15" s="296"/>
      <c r="NKK15" s="296"/>
      <c r="NKL15" s="296"/>
      <c r="NKM15" s="296"/>
      <c r="NKN15" s="296"/>
      <c r="NKO15" s="296"/>
      <c r="NKP15" s="296"/>
      <c r="NKQ15" s="296"/>
      <c r="NKR15" s="296"/>
      <c r="NKS15" s="296"/>
      <c r="NKT15" s="296"/>
      <c r="NKU15" s="296"/>
      <c r="NKV15" s="296"/>
      <c r="NKW15" s="296"/>
      <c r="NKX15" s="296"/>
      <c r="NKY15" s="296"/>
      <c r="NKZ15" s="296"/>
      <c r="NLA15" s="296"/>
      <c r="NLB15" s="296"/>
      <c r="NLC15" s="296"/>
      <c r="NLD15" s="296"/>
      <c r="NLE15" s="296"/>
      <c r="NLF15" s="296"/>
      <c r="NLG15" s="296"/>
      <c r="NLH15" s="296"/>
      <c r="NLI15" s="296"/>
      <c r="NLJ15" s="296"/>
      <c r="NLK15" s="296"/>
      <c r="NLL15" s="296"/>
      <c r="NLM15" s="296"/>
      <c r="NLN15" s="296"/>
      <c r="NLO15" s="296"/>
      <c r="NLP15" s="296"/>
      <c r="NLQ15" s="296"/>
      <c r="NLR15" s="296"/>
      <c r="NLS15" s="296"/>
      <c r="NLT15" s="296"/>
      <c r="NLU15" s="296"/>
      <c r="NLV15" s="296"/>
      <c r="NLW15" s="296"/>
      <c r="NLX15" s="296"/>
      <c r="NLY15" s="296"/>
      <c r="NLZ15" s="296"/>
      <c r="NMA15" s="296"/>
      <c r="NMB15" s="296"/>
      <c r="NMC15" s="296"/>
      <c r="NMD15" s="296"/>
      <c r="NME15" s="296"/>
      <c r="NMF15" s="296"/>
      <c r="NMG15" s="296"/>
      <c r="NMH15" s="296"/>
      <c r="NMI15" s="296"/>
      <c r="NMJ15" s="296"/>
      <c r="NMK15" s="296"/>
      <c r="NML15" s="296"/>
      <c r="NMM15" s="296"/>
      <c r="NMN15" s="296"/>
      <c r="NMO15" s="296"/>
      <c r="NMP15" s="296"/>
      <c r="NMQ15" s="296"/>
      <c r="NMR15" s="296"/>
      <c r="NMS15" s="296"/>
      <c r="NMT15" s="296"/>
      <c r="NMU15" s="296"/>
      <c r="NMV15" s="296"/>
      <c r="NMW15" s="296"/>
      <c r="NMX15" s="296"/>
      <c r="NMY15" s="296"/>
      <c r="NMZ15" s="296"/>
      <c r="NNA15" s="296"/>
      <c r="NNB15" s="296"/>
      <c r="NNC15" s="296"/>
      <c r="NND15" s="296"/>
      <c r="NNE15" s="296"/>
      <c r="NNF15" s="296"/>
      <c r="NNG15" s="296"/>
      <c r="NNH15" s="296"/>
      <c r="NNI15" s="296"/>
      <c r="NNJ15" s="296"/>
      <c r="NNK15" s="296"/>
      <c r="NNL15" s="296"/>
      <c r="NNM15" s="296"/>
      <c r="NNN15" s="296"/>
      <c r="NNO15" s="296"/>
      <c r="NNP15" s="296"/>
      <c r="NNQ15" s="296"/>
      <c r="NNR15" s="296"/>
      <c r="NNS15" s="296"/>
      <c r="NNT15" s="296"/>
      <c r="NNU15" s="296"/>
      <c r="NNV15" s="296"/>
      <c r="NNW15" s="296"/>
      <c r="NNX15" s="296"/>
      <c r="NNY15" s="296"/>
      <c r="NNZ15" s="296"/>
      <c r="NOA15" s="296"/>
      <c r="NOB15" s="296"/>
      <c r="NOC15" s="296"/>
      <c r="NOD15" s="296"/>
      <c r="NOE15" s="296"/>
      <c r="NOF15" s="296"/>
      <c r="NOG15" s="296"/>
      <c r="NOH15" s="296"/>
      <c r="NOI15" s="296"/>
      <c r="NOJ15" s="296"/>
      <c r="NOK15" s="296"/>
      <c r="NOL15" s="296"/>
      <c r="NOM15" s="296"/>
      <c r="NON15" s="296"/>
      <c r="NOO15" s="296"/>
      <c r="NOP15" s="296"/>
      <c r="NOQ15" s="296"/>
      <c r="NOR15" s="296"/>
      <c r="NOS15" s="296"/>
      <c r="NOT15" s="296"/>
      <c r="NOU15" s="296"/>
      <c r="NOV15" s="296"/>
      <c r="NOW15" s="296"/>
      <c r="NOX15" s="296"/>
      <c r="NOY15" s="296"/>
      <c r="NOZ15" s="296"/>
      <c r="NPA15" s="296"/>
      <c r="NPB15" s="296"/>
      <c r="NPC15" s="296"/>
      <c r="NPD15" s="296"/>
      <c r="NPE15" s="296"/>
      <c r="NPF15" s="296"/>
      <c r="NPG15" s="296"/>
      <c r="NPH15" s="296"/>
      <c r="NPI15" s="296"/>
      <c r="NPJ15" s="296"/>
      <c r="NPK15" s="296"/>
      <c r="NPL15" s="296"/>
      <c r="NPM15" s="296"/>
      <c r="NPN15" s="296"/>
      <c r="NPO15" s="296"/>
      <c r="NPP15" s="296"/>
      <c r="NPQ15" s="296"/>
      <c r="NPR15" s="296"/>
      <c r="NPS15" s="296"/>
      <c r="NPT15" s="296"/>
      <c r="NPU15" s="296"/>
      <c r="NPV15" s="296"/>
      <c r="NPW15" s="296"/>
      <c r="NPX15" s="296"/>
      <c r="NPY15" s="296"/>
      <c r="NPZ15" s="296"/>
      <c r="NQA15" s="296"/>
      <c r="NQB15" s="296"/>
      <c r="NQC15" s="296"/>
      <c r="NQD15" s="296"/>
      <c r="NQE15" s="296"/>
      <c r="NQF15" s="296"/>
      <c r="NQG15" s="296"/>
      <c r="NQH15" s="296"/>
      <c r="NQI15" s="296"/>
      <c r="NQJ15" s="296"/>
      <c r="NQK15" s="296"/>
      <c r="NQL15" s="296"/>
      <c r="NQM15" s="296"/>
      <c r="NQN15" s="296"/>
      <c r="NQO15" s="296"/>
      <c r="NQP15" s="296"/>
      <c r="NQQ15" s="296"/>
      <c r="NQR15" s="296"/>
      <c r="NQS15" s="296"/>
      <c r="NQT15" s="296"/>
      <c r="NQU15" s="296"/>
      <c r="NQV15" s="296"/>
      <c r="NQW15" s="296"/>
      <c r="NQX15" s="296"/>
      <c r="NQY15" s="296"/>
      <c r="NQZ15" s="296"/>
      <c r="NRA15" s="296"/>
      <c r="NRB15" s="296"/>
      <c r="NRC15" s="296"/>
      <c r="NRD15" s="296"/>
      <c r="NRE15" s="296"/>
      <c r="NRF15" s="296"/>
      <c r="NRG15" s="296"/>
      <c r="NRH15" s="296"/>
      <c r="NRI15" s="296"/>
      <c r="NRJ15" s="296"/>
      <c r="NRK15" s="296"/>
      <c r="NRL15" s="296"/>
      <c r="NRM15" s="296"/>
      <c r="NRN15" s="296"/>
      <c r="NRO15" s="296"/>
      <c r="NRP15" s="296"/>
      <c r="NRQ15" s="296"/>
      <c r="NRR15" s="296"/>
      <c r="NRS15" s="296"/>
      <c r="NRT15" s="296"/>
      <c r="NRU15" s="296"/>
      <c r="NRV15" s="296"/>
      <c r="NRW15" s="296"/>
      <c r="NRX15" s="296"/>
      <c r="NRY15" s="296"/>
      <c r="NRZ15" s="296"/>
      <c r="NSA15" s="296"/>
      <c r="NSB15" s="296"/>
      <c r="NSC15" s="296"/>
      <c r="NSD15" s="296"/>
      <c r="NSE15" s="296"/>
      <c r="NSF15" s="296"/>
      <c r="NSG15" s="296"/>
      <c r="NSH15" s="296"/>
      <c r="NSI15" s="296"/>
      <c r="NSJ15" s="296"/>
      <c r="NSK15" s="296"/>
      <c r="NSL15" s="296"/>
      <c r="NSM15" s="296"/>
      <c r="NSN15" s="296"/>
      <c r="NSO15" s="296"/>
      <c r="NSP15" s="296"/>
      <c r="NSQ15" s="296"/>
      <c r="NSR15" s="296"/>
      <c r="NSS15" s="296"/>
      <c r="NST15" s="296"/>
      <c r="NSU15" s="296"/>
      <c r="NSV15" s="296"/>
      <c r="NSW15" s="296"/>
      <c r="NSX15" s="296"/>
      <c r="NSY15" s="296"/>
      <c r="NSZ15" s="296"/>
      <c r="NTA15" s="296"/>
      <c r="NTB15" s="296"/>
      <c r="NTC15" s="296"/>
      <c r="NTD15" s="296"/>
      <c r="NTE15" s="296"/>
      <c r="NTF15" s="296"/>
      <c r="NTG15" s="296"/>
      <c r="NTH15" s="296"/>
      <c r="NTI15" s="296"/>
      <c r="NTJ15" s="296"/>
      <c r="NTK15" s="296"/>
      <c r="NTL15" s="296"/>
      <c r="NTM15" s="296"/>
      <c r="NTN15" s="296"/>
      <c r="NTO15" s="296"/>
      <c r="NTP15" s="296"/>
      <c r="NTQ15" s="296"/>
      <c r="NTR15" s="296"/>
      <c r="NTS15" s="296"/>
      <c r="NTT15" s="296"/>
      <c r="NTU15" s="296"/>
      <c r="NTV15" s="296"/>
      <c r="NTW15" s="296"/>
      <c r="NTX15" s="296"/>
      <c r="NTY15" s="296"/>
      <c r="NTZ15" s="296"/>
      <c r="NUA15" s="296"/>
      <c r="NUB15" s="296"/>
      <c r="NUC15" s="296"/>
      <c r="NUD15" s="296"/>
      <c r="NUE15" s="296"/>
      <c r="NUF15" s="296"/>
      <c r="NUG15" s="296"/>
      <c r="NUH15" s="296"/>
      <c r="NUI15" s="296"/>
      <c r="NUJ15" s="296"/>
      <c r="NUK15" s="296"/>
      <c r="NUL15" s="296"/>
      <c r="NUM15" s="296"/>
      <c r="NUN15" s="296"/>
      <c r="NUO15" s="296"/>
      <c r="NUP15" s="296"/>
      <c r="NUQ15" s="296"/>
      <c r="NUR15" s="296"/>
      <c r="NUS15" s="296"/>
      <c r="NUT15" s="296"/>
      <c r="NUU15" s="296"/>
      <c r="NUV15" s="296"/>
      <c r="NUW15" s="296"/>
      <c r="NUX15" s="296"/>
      <c r="NUY15" s="296"/>
      <c r="NUZ15" s="296"/>
      <c r="NVA15" s="296"/>
      <c r="NVB15" s="296"/>
      <c r="NVC15" s="296"/>
      <c r="NVD15" s="296"/>
      <c r="NVE15" s="296"/>
      <c r="NVF15" s="296"/>
      <c r="NVG15" s="296"/>
      <c r="NVH15" s="296"/>
      <c r="NVI15" s="296"/>
      <c r="NVJ15" s="296"/>
      <c r="NVK15" s="296"/>
      <c r="NVL15" s="296"/>
      <c r="NVM15" s="296"/>
      <c r="NVN15" s="296"/>
      <c r="NVO15" s="296"/>
      <c r="NVP15" s="296"/>
      <c r="NVQ15" s="296"/>
      <c r="NVR15" s="296"/>
      <c r="NVS15" s="296"/>
      <c r="NVT15" s="296"/>
      <c r="NVU15" s="296"/>
      <c r="NVV15" s="296"/>
      <c r="NVW15" s="296"/>
      <c r="NVX15" s="296"/>
      <c r="NVY15" s="296"/>
      <c r="NVZ15" s="296"/>
      <c r="NWA15" s="296"/>
      <c r="NWB15" s="296"/>
      <c r="NWC15" s="296"/>
      <c r="NWD15" s="296"/>
      <c r="NWE15" s="296"/>
      <c r="NWF15" s="296"/>
      <c r="NWG15" s="296"/>
      <c r="NWH15" s="296"/>
      <c r="NWI15" s="296"/>
      <c r="NWJ15" s="296"/>
      <c r="NWK15" s="296"/>
      <c r="NWL15" s="296"/>
      <c r="NWM15" s="296"/>
      <c r="NWN15" s="296"/>
      <c r="NWO15" s="296"/>
      <c r="NWP15" s="296"/>
      <c r="NWQ15" s="296"/>
      <c r="NWR15" s="296"/>
      <c r="NWS15" s="296"/>
      <c r="NWT15" s="296"/>
      <c r="NWU15" s="296"/>
      <c r="NWV15" s="296"/>
      <c r="NWW15" s="296"/>
      <c r="NWX15" s="296"/>
      <c r="NWY15" s="296"/>
      <c r="NWZ15" s="296"/>
      <c r="NXA15" s="296"/>
      <c r="NXB15" s="296"/>
      <c r="NXC15" s="296"/>
      <c r="NXD15" s="296"/>
      <c r="NXE15" s="296"/>
      <c r="NXF15" s="296"/>
      <c r="NXG15" s="296"/>
      <c r="NXH15" s="296"/>
      <c r="NXI15" s="296"/>
      <c r="NXJ15" s="296"/>
      <c r="NXK15" s="296"/>
      <c r="NXL15" s="296"/>
      <c r="NXM15" s="296"/>
      <c r="NXN15" s="296"/>
      <c r="NXO15" s="296"/>
      <c r="NXP15" s="296"/>
      <c r="NXQ15" s="296"/>
      <c r="NXR15" s="296"/>
      <c r="NXS15" s="296"/>
      <c r="NXT15" s="296"/>
      <c r="NXU15" s="296"/>
      <c r="NXV15" s="296"/>
      <c r="NXW15" s="296"/>
      <c r="NXX15" s="296"/>
      <c r="NXY15" s="296"/>
      <c r="NXZ15" s="296"/>
      <c r="NYA15" s="296"/>
      <c r="NYB15" s="296"/>
      <c r="NYC15" s="296"/>
      <c r="NYD15" s="296"/>
      <c r="NYE15" s="296"/>
      <c r="NYF15" s="296"/>
      <c r="NYG15" s="296"/>
      <c r="NYH15" s="296"/>
      <c r="NYI15" s="296"/>
      <c r="NYJ15" s="296"/>
      <c r="NYK15" s="296"/>
      <c r="NYL15" s="296"/>
      <c r="NYM15" s="296"/>
      <c r="NYN15" s="296"/>
      <c r="NYO15" s="296"/>
      <c r="NYP15" s="296"/>
      <c r="NYQ15" s="296"/>
      <c r="NYR15" s="296"/>
      <c r="NYS15" s="296"/>
      <c r="NYT15" s="296"/>
      <c r="NYU15" s="296"/>
      <c r="NYV15" s="296"/>
      <c r="NYW15" s="296"/>
      <c r="NYX15" s="296"/>
      <c r="NYY15" s="296"/>
      <c r="NYZ15" s="296"/>
      <c r="NZA15" s="296"/>
      <c r="NZB15" s="296"/>
      <c r="NZC15" s="296"/>
      <c r="NZD15" s="296"/>
      <c r="NZE15" s="296"/>
      <c r="NZF15" s="296"/>
      <c r="NZG15" s="296"/>
      <c r="NZH15" s="296"/>
      <c r="NZI15" s="296"/>
      <c r="NZJ15" s="296"/>
      <c r="NZK15" s="296"/>
      <c r="NZL15" s="296"/>
      <c r="NZM15" s="296"/>
      <c r="NZN15" s="296"/>
      <c r="NZO15" s="296"/>
      <c r="NZP15" s="296"/>
      <c r="NZQ15" s="296"/>
      <c r="NZR15" s="296"/>
      <c r="NZS15" s="296"/>
      <c r="NZT15" s="296"/>
      <c r="NZU15" s="296"/>
      <c r="NZV15" s="296"/>
      <c r="NZW15" s="296"/>
      <c r="NZX15" s="296"/>
      <c r="NZY15" s="296"/>
      <c r="NZZ15" s="296"/>
      <c r="OAA15" s="296"/>
      <c r="OAB15" s="296"/>
      <c r="OAC15" s="296"/>
      <c r="OAD15" s="296"/>
      <c r="OAE15" s="296"/>
      <c r="OAF15" s="296"/>
      <c r="OAG15" s="296"/>
      <c r="OAH15" s="296"/>
      <c r="OAI15" s="296"/>
      <c r="OAJ15" s="296"/>
      <c r="OAK15" s="296"/>
      <c r="OAL15" s="296"/>
      <c r="OAM15" s="296"/>
      <c r="OAN15" s="296"/>
      <c r="OAO15" s="296"/>
      <c r="OAP15" s="296"/>
      <c r="OAQ15" s="296"/>
      <c r="OAR15" s="296"/>
      <c r="OAS15" s="296"/>
      <c r="OAT15" s="296"/>
      <c r="OAU15" s="296"/>
      <c r="OAV15" s="296"/>
      <c r="OAW15" s="296"/>
      <c r="OAX15" s="296"/>
      <c r="OAY15" s="296"/>
      <c r="OAZ15" s="296"/>
      <c r="OBA15" s="296"/>
      <c r="OBB15" s="296"/>
      <c r="OBC15" s="296"/>
      <c r="OBD15" s="296"/>
      <c r="OBE15" s="296"/>
      <c r="OBF15" s="296"/>
      <c r="OBG15" s="296"/>
      <c r="OBH15" s="296"/>
      <c r="OBI15" s="296"/>
      <c r="OBJ15" s="296"/>
      <c r="OBK15" s="296"/>
      <c r="OBL15" s="296"/>
      <c r="OBM15" s="296"/>
      <c r="OBN15" s="296"/>
      <c r="OBO15" s="296"/>
      <c r="OBP15" s="296"/>
      <c r="OBQ15" s="296"/>
      <c r="OBR15" s="296"/>
      <c r="OBS15" s="296"/>
      <c r="OBT15" s="296"/>
      <c r="OBU15" s="296"/>
      <c r="OBV15" s="296"/>
      <c r="OBW15" s="296"/>
      <c r="OBX15" s="296"/>
      <c r="OBY15" s="296"/>
      <c r="OBZ15" s="296"/>
      <c r="OCA15" s="296"/>
      <c r="OCB15" s="296"/>
      <c r="OCC15" s="296"/>
      <c r="OCD15" s="296"/>
      <c r="OCE15" s="296"/>
      <c r="OCF15" s="296"/>
      <c r="OCG15" s="296"/>
      <c r="OCH15" s="296"/>
      <c r="OCI15" s="296"/>
      <c r="OCJ15" s="296"/>
      <c r="OCK15" s="296"/>
      <c r="OCL15" s="296"/>
      <c r="OCM15" s="296"/>
      <c r="OCN15" s="296"/>
      <c r="OCO15" s="296"/>
      <c r="OCP15" s="296"/>
      <c r="OCQ15" s="296"/>
      <c r="OCR15" s="296"/>
      <c r="OCS15" s="296"/>
      <c r="OCT15" s="296"/>
      <c r="OCU15" s="296"/>
      <c r="OCV15" s="296"/>
      <c r="OCW15" s="296"/>
      <c r="OCX15" s="296"/>
      <c r="OCY15" s="296"/>
      <c r="OCZ15" s="296"/>
      <c r="ODA15" s="296"/>
      <c r="ODB15" s="296"/>
      <c r="ODC15" s="296"/>
      <c r="ODD15" s="296"/>
      <c r="ODE15" s="296"/>
      <c r="ODF15" s="296"/>
      <c r="ODG15" s="296"/>
      <c r="ODH15" s="296"/>
      <c r="ODI15" s="296"/>
      <c r="ODJ15" s="296"/>
      <c r="ODK15" s="296"/>
      <c r="ODL15" s="296"/>
      <c r="ODM15" s="296"/>
      <c r="ODN15" s="296"/>
      <c r="ODO15" s="296"/>
      <c r="ODP15" s="296"/>
      <c r="ODQ15" s="296"/>
      <c r="ODR15" s="296"/>
      <c r="ODS15" s="296"/>
      <c r="ODT15" s="296"/>
      <c r="ODU15" s="296"/>
      <c r="ODV15" s="296"/>
      <c r="ODW15" s="296"/>
      <c r="ODX15" s="296"/>
      <c r="ODY15" s="296"/>
      <c r="ODZ15" s="296"/>
      <c r="OEA15" s="296"/>
      <c r="OEB15" s="296"/>
      <c r="OEC15" s="296"/>
      <c r="OED15" s="296"/>
      <c r="OEE15" s="296"/>
      <c r="OEF15" s="296"/>
      <c r="OEG15" s="296"/>
      <c r="OEH15" s="296"/>
      <c r="OEI15" s="296"/>
      <c r="OEJ15" s="296"/>
      <c r="OEK15" s="296"/>
      <c r="OEL15" s="296"/>
      <c r="OEM15" s="296"/>
      <c r="OEN15" s="296"/>
      <c r="OEO15" s="296"/>
      <c r="OEP15" s="296"/>
      <c r="OEQ15" s="296"/>
      <c r="OER15" s="296"/>
      <c r="OES15" s="296"/>
      <c r="OET15" s="296"/>
      <c r="OEU15" s="296"/>
      <c r="OEV15" s="296"/>
      <c r="OEW15" s="296"/>
      <c r="OEX15" s="296"/>
      <c r="OEY15" s="296"/>
      <c r="OEZ15" s="296"/>
      <c r="OFA15" s="296"/>
      <c r="OFB15" s="296"/>
      <c r="OFC15" s="296"/>
      <c r="OFD15" s="296"/>
      <c r="OFE15" s="296"/>
      <c r="OFF15" s="296"/>
      <c r="OFG15" s="296"/>
      <c r="OFH15" s="296"/>
      <c r="OFI15" s="296"/>
      <c r="OFJ15" s="296"/>
      <c r="OFK15" s="296"/>
      <c r="OFL15" s="296"/>
      <c r="OFM15" s="296"/>
      <c r="OFN15" s="296"/>
      <c r="OFO15" s="296"/>
      <c r="OFP15" s="296"/>
      <c r="OFQ15" s="296"/>
      <c r="OFR15" s="296"/>
      <c r="OFS15" s="296"/>
      <c r="OFT15" s="296"/>
      <c r="OFU15" s="296"/>
      <c r="OFV15" s="296"/>
      <c r="OFW15" s="296"/>
      <c r="OFX15" s="296"/>
      <c r="OFY15" s="296"/>
      <c r="OFZ15" s="296"/>
      <c r="OGA15" s="296"/>
      <c r="OGB15" s="296"/>
      <c r="OGC15" s="296"/>
      <c r="OGD15" s="296"/>
      <c r="OGE15" s="296"/>
      <c r="OGF15" s="296"/>
      <c r="OGG15" s="296"/>
      <c r="OGH15" s="296"/>
      <c r="OGI15" s="296"/>
      <c r="OGJ15" s="296"/>
      <c r="OGK15" s="296"/>
      <c r="OGL15" s="296"/>
      <c r="OGM15" s="296"/>
      <c r="OGN15" s="296"/>
      <c r="OGO15" s="296"/>
      <c r="OGP15" s="296"/>
      <c r="OGQ15" s="296"/>
      <c r="OGR15" s="296"/>
      <c r="OGS15" s="296"/>
      <c r="OGT15" s="296"/>
      <c r="OGU15" s="296"/>
      <c r="OGV15" s="296"/>
      <c r="OGW15" s="296"/>
      <c r="OGX15" s="296"/>
      <c r="OGY15" s="296"/>
      <c r="OGZ15" s="296"/>
      <c r="OHA15" s="296"/>
      <c r="OHB15" s="296"/>
      <c r="OHC15" s="296"/>
      <c r="OHD15" s="296"/>
      <c r="OHE15" s="296"/>
      <c r="OHF15" s="296"/>
      <c r="OHG15" s="296"/>
      <c r="OHH15" s="296"/>
      <c r="OHI15" s="296"/>
      <c r="OHJ15" s="296"/>
      <c r="OHK15" s="296"/>
      <c r="OHL15" s="296"/>
      <c r="OHM15" s="296"/>
      <c r="OHN15" s="296"/>
      <c r="OHO15" s="296"/>
      <c r="OHP15" s="296"/>
      <c r="OHQ15" s="296"/>
      <c r="OHR15" s="296"/>
      <c r="OHS15" s="296"/>
      <c r="OHT15" s="296"/>
      <c r="OHU15" s="296"/>
      <c r="OHV15" s="296"/>
      <c r="OHW15" s="296"/>
      <c r="OHX15" s="296"/>
      <c r="OHY15" s="296"/>
      <c r="OHZ15" s="296"/>
      <c r="OIA15" s="296"/>
      <c r="OIB15" s="296"/>
      <c r="OIC15" s="296"/>
      <c r="OID15" s="296"/>
      <c r="OIE15" s="296"/>
      <c r="OIF15" s="296"/>
      <c r="OIG15" s="296"/>
      <c r="OIH15" s="296"/>
      <c r="OII15" s="296"/>
      <c r="OIJ15" s="296"/>
      <c r="OIK15" s="296"/>
      <c r="OIL15" s="296"/>
      <c r="OIM15" s="296"/>
      <c r="OIN15" s="296"/>
      <c r="OIO15" s="296"/>
      <c r="OIP15" s="296"/>
      <c r="OIQ15" s="296"/>
      <c r="OIR15" s="296"/>
      <c r="OIS15" s="296"/>
      <c r="OIT15" s="296"/>
      <c r="OIU15" s="296"/>
      <c r="OIV15" s="296"/>
      <c r="OIW15" s="296"/>
      <c r="OIX15" s="296"/>
      <c r="OIY15" s="296"/>
      <c r="OIZ15" s="296"/>
      <c r="OJA15" s="296"/>
      <c r="OJB15" s="296"/>
      <c r="OJC15" s="296"/>
      <c r="OJD15" s="296"/>
      <c r="OJE15" s="296"/>
      <c r="OJF15" s="296"/>
      <c r="OJG15" s="296"/>
      <c r="OJH15" s="296"/>
      <c r="OJI15" s="296"/>
      <c r="OJJ15" s="296"/>
      <c r="OJK15" s="296"/>
      <c r="OJL15" s="296"/>
      <c r="OJM15" s="296"/>
      <c r="OJN15" s="296"/>
      <c r="OJO15" s="296"/>
      <c r="OJP15" s="296"/>
      <c r="OJQ15" s="296"/>
      <c r="OJR15" s="296"/>
      <c r="OJS15" s="296"/>
      <c r="OJT15" s="296"/>
      <c r="OJU15" s="296"/>
      <c r="OJV15" s="296"/>
      <c r="OJW15" s="296"/>
      <c r="OJX15" s="296"/>
      <c r="OJY15" s="296"/>
      <c r="OJZ15" s="296"/>
      <c r="OKA15" s="296"/>
      <c r="OKB15" s="296"/>
      <c r="OKC15" s="296"/>
      <c r="OKD15" s="296"/>
      <c r="OKE15" s="296"/>
      <c r="OKF15" s="296"/>
      <c r="OKG15" s="296"/>
      <c r="OKH15" s="296"/>
      <c r="OKI15" s="296"/>
      <c r="OKJ15" s="296"/>
      <c r="OKK15" s="296"/>
      <c r="OKL15" s="296"/>
      <c r="OKM15" s="296"/>
      <c r="OKN15" s="296"/>
      <c r="OKO15" s="296"/>
      <c r="OKP15" s="296"/>
      <c r="OKQ15" s="296"/>
      <c r="OKR15" s="296"/>
      <c r="OKS15" s="296"/>
      <c r="OKT15" s="296"/>
      <c r="OKU15" s="296"/>
      <c r="OKV15" s="296"/>
      <c r="OKW15" s="296"/>
      <c r="OKX15" s="296"/>
      <c r="OKY15" s="296"/>
      <c r="OKZ15" s="296"/>
      <c r="OLA15" s="296"/>
      <c r="OLB15" s="296"/>
      <c r="OLC15" s="296"/>
      <c r="OLD15" s="296"/>
      <c r="OLE15" s="296"/>
      <c r="OLF15" s="296"/>
      <c r="OLG15" s="296"/>
      <c r="OLH15" s="296"/>
      <c r="OLI15" s="296"/>
      <c r="OLJ15" s="296"/>
      <c r="OLK15" s="296"/>
      <c r="OLL15" s="296"/>
      <c r="OLM15" s="296"/>
      <c r="OLN15" s="296"/>
      <c r="OLO15" s="296"/>
      <c r="OLP15" s="296"/>
      <c r="OLQ15" s="296"/>
      <c r="OLR15" s="296"/>
      <c r="OLS15" s="296"/>
      <c r="OLT15" s="296"/>
      <c r="OLU15" s="296"/>
      <c r="OLV15" s="296"/>
      <c r="OLW15" s="296"/>
      <c r="OLX15" s="296"/>
      <c r="OLY15" s="296"/>
      <c r="OLZ15" s="296"/>
      <c r="OMA15" s="296"/>
      <c r="OMB15" s="296"/>
      <c r="OMC15" s="296"/>
      <c r="OMD15" s="296"/>
      <c r="OME15" s="296"/>
      <c r="OMF15" s="296"/>
      <c r="OMG15" s="296"/>
      <c r="OMH15" s="296"/>
      <c r="OMI15" s="296"/>
      <c r="OMJ15" s="296"/>
      <c r="OMK15" s="296"/>
      <c r="OML15" s="296"/>
      <c r="OMM15" s="296"/>
      <c r="OMN15" s="296"/>
      <c r="OMO15" s="296"/>
      <c r="OMP15" s="296"/>
      <c r="OMQ15" s="296"/>
      <c r="OMR15" s="296"/>
      <c r="OMS15" s="296"/>
      <c r="OMT15" s="296"/>
      <c r="OMU15" s="296"/>
      <c r="OMV15" s="296"/>
      <c r="OMW15" s="296"/>
      <c r="OMX15" s="296"/>
      <c r="OMY15" s="296"/>
      <c r="OMZ15" s="296"/>
      <c r="ONA15" s="296"/>
      <c r="ONB15" s="296"/>
      <c r="ONC15" s="296"/>
      <c r="OND15" s="296"/>
      <c r="ONE15" s="296"/>
      <c r="ONF15" s="296"/>
      <c r="ONG15" s="296"/>
      <c r="ONH15" s="296"/>
      <c r="ONI15" s="296"/>
      <c r="ONJ15" s="296"/>
      <c r="ONK15" s="296"/>
      <c r="ONL15" s="296"/>
      <c r="ONM15" s="296"/>
      <c r="ONN15" s="296"/>
      <c r="ONO15" s="296"/>
      <c r="ONP15" s="296"/>
      <c r="ONQ15" s="296"/>
      <c r="ONR15" s="296"/>
      <c r="ONS15" s="296"/>
      <c r="ONT15" s="296"/>
      <c r="ONU15" s="296"/>
      <c r="ONV15" s="296"/>
      <c r="ONW15" s="296"/>
      <c r="ONX15" s="296"/>
      <c r="ONY15" s="296"/>
      <c r="ONZ15" s="296"/>
      <c r="OOA15" s="296"/>
      <c r="OOB15" s="296"/>
      <c r="OOC15" s="296"/>
      <c r="OOD15" s="296"/>
      <c r="OOE15" s="296"/>
      <c r="OOF15" s="296"/>
      <c r="OOG15" s="296"/>
      <c r="OOH15" s="296"/>
      <c r="OOI15" s="296"/>
      <c r="OOJ15" s="296"/>
      <c r="OOK15" s="296"/>
      <c r="OOL15" s="296"/>
      <c r="OOM15" s="296"/>
      <c r="OON15" s="296"/>
      <c r="OOO15" s="296"/>
      <c r="OOP15" s="296"/>
      <c r="OOQ15" s="296"/>
      <c r="OOR15" s="296"/>
      <c r="OOS15" s="296"/>
      <c r="OOT15" s="296"/>
      <c r="OOU15" s="296"/>
      <c r="OOV15" s="296"/>
      <c r="OOW15" s="296"/>
      <c r="OOX15" s="296"/>
      <c r="OOY15" s="296"/>
      <c r="OOZ15" s="296"/>
      <c r="OPA15" s="296"/>
      <c r="OPB15" s="296"/>
      <c r="OPC15" s="296"/>
      <c r="OPD15" s="296"/>
      <c r="OPE15" s="296"/>
      <c r="OPF15" s="296"/>
      <c r="OPG15" s="296"/>
      <c r="OPH15" s="296"/>
      <c r="OPI15" s="296"/>
      <c r="OPJ15" s="296"/>
      <c r="OPK15" s="296"/>
      <c r="OPL15" s="296"/>
      <c r="OPM15" s="296"/>
      <c r="OPN15" s="296"/>
      <c r="OPO15" s="296"/>
      <c r="OPP15" s="296"/>
      <c r="OPQ15" s="296"/>
      <c r="OPR15" s="296"/>
      <c r="OPS15" s="296"/>
      <c r="OPT15" s="296"/>
      <c r="OPU15" s="296"/>
      <c r="OPV15" s="296"/>
      <c r="OPW15" s="296"/>
      <c r="OPX15" s="296"/>
      <c r="OPY15" s="296"/>
      <c r="OPZ15" s="296"/>
      <c r="OQA15" s="296"/>
      <c r="OQB15" s="296"/>
      <c r="OQC15" s="296"/>
      <c r="OQD15" s="296"/>
      <c r="OQE15" s="296"/>
      <c r="OQF15" s="296"/>
      <c r="OQG15" s="296"/>
      <c r="OQH15" s="296"/>
      <c r="OQI15" s="296"/>
      <c r="OQJ15" s="296"/>
      <c r="OQK15" s="296"/>
      <c r="OQL15" s="296"/>
      <c r="OQM15" s="296"/>
      <c r="OQN15" s="296"/>
      <c r="OQO15" s="296"/>
      <c r="OQP15" s="296"/>
      <c r="OQQ15" s="296"/>
      <c r="OQR15" s="296"/>
      <c r="OQS15" s="296"/>
      <c r="OQT15" s="296"/>
      <c r="OQU15" s="296"/>
      <c r="OQV15" s="296"/>
      <c r="OQW15" s="296"/>
      <c r="OQX15" s="296"/>
      <c r="OQY15" s="296"/>
      <c r="OQZ15" s="296"/>
      <c r="ORA15" s="296"/>
      <c r="ORB15" s="296"/>
      <c r="ORC15" s="296"/>
      <c r="ORD15" s="296"/>
      <c r="ORE15" s="296"/>
      <c r="ORF15" s="296"/>
      <c r="ORG15" s="296"/>
      <c r="ORH15" s="296"/>
      <c r="ORI15" s="296"/>
      <c r="ORJ15" s="296"/>
      <c r="ORK15" s="296"/>
      <c r="ORL15" s="296"/>
      <c r="ORM15" s="296"/>
      <c r="ORN15" s="296"/>
      <c r="ORO15" s="296"/>
      <c r="ORP15" s="296"/>
      <c r="ORQ15" s="296"/>
      <c r="ORR15" s="296"/>
      <c r="ORS15" s="296"/>
      <c r="ORT15" s="296"/>
      <c r="ORU15" s="296"/>
      <c r="ORV15" s="296"/>
      <c r="ORW15" s="296"/>
      <c r="ORX15" s="296"/>
      <c r="ORY15" s="296"/>
      <c r="ORZ15" s="296"/>
      <c r="OSA15" s="296"/>
      <c r="OSB15" s="296"/>
      <c r="OSC15" s="296"/>
      <c r="OSD15" s="296"/>
      <c r="OSE15" s="296"/>
      <c r="OSF15" s="296"/>
      <c r="OSG15" s="296"/>
      <c r="OSH15" s="296"/>
      <c r="OSI15" s="296"/>
      <c r="OSJ15" s="296"/>
      <c r="OSK15" s="296"/>
      <c r="OSL15" s="296"/>
      <c r="OSM15" s="296"/>
      <c r="OSN15" s="296"/>
      <c r="OSO15" s="296"/>
      <c r="OSP15" s="296"/>
      <c r="OSQ15" s="296"/>
      <c r="OSR15" s="296"/>
      <c r="OSS15" s="296"/>
      <c r="OST15" s="296"/>
      <c r="OSU15" s="296"/>
      <c r="OSV15" s="296"/>
      <c r="OSW15" s="296"/>
      <c r="OSX15" s="296"/>
      <c r="OSY15" s="296"/>
      <c r="OSZ15" s="296"/>
      <c r="OTA15" s="296"/>
      <c r="OTB15" s="296"/>
      <c r="OTC15" s="296"/>
      <c r="OTD15" s="296"/>
      <c r="OTE15" s="296"/>
      <c r="OTF15" s="296"/>
      <c r="OTG15" s="296"/>
      <c r="OTH15" s="296"/>
      <c r="OTI15" s="296"/>
      <c r="OTJ15" s="296"/>
      <c r="OTK15" s="296"/>
      <c r="OTL15" s="296"/>
      <c r="OTM15" s="296"/>
      <c r="OTN15" s="296"/>
      <c r="OTO15" s="296"/>
      <c r="OTP15" s="296"/>
      <c r="OTQ15" s="296"/>
      <c r="OTR15" s="296"/>
      <c r="OTS15" s="296"/>
      <c r="OTT15" s="296"/>
      <c r="OTU15" s="296"/>
      <c r="OTV15" s="296"/>
      <c r="OTW15" s="296"/>
      <c r="OTX15" s="296"/>
      <c r="OTY15" s="296"/>
      <c r="OTZ15" s="296"/>
      <c r="OUA15" s="296"/>
      <c r="OUB15" s="296"/>
      <c r="OUC15" s="296"/>
      <c r="OUD15" s="296"/>
      <c r="OUE15" s="296"/>
      <c r="OUF15" s="296"/>
      <c r="OUG15" s="296"/>
      <c r="OUH15" s="296"/>
      <c r="OUI15" s="296"/>
      <c r="OUJ15" s="296"/>
      <c r="OUK15" s="296"/>
      <c r="OUL15" s="296"/>
      <c r="OUM15" s="296"/>
      <c r="OUN15" s="296"/>
      <c r="OUO15" s="296"/>
      <c r="OUP15" s="296"/>
      <c r="OUQ15" s="296"/>
      <c r="OUR15" s="296"/>
      <c r="OUS15" s="296"/>
      <c r="OUT15" s="296"/>
      <c r="OUU15" s="296"/>
      <c r="OUV15" s="296"/>
      <c r="OUW15" s="296"/>
      <c r="OUX15" s="296"/>
      <c r="OUY15" s="296"/>
      <c r="OUZ15" s="296"/>
      <c r="OVA15" s="296"/>
      <c r="OVB15" s="296"/>
      <c r="OVC15" s="296"/>
      <c r="OVD15" s="296"/>
      <c r="OVE15" s="296"/>
      <c r="OVF15" s="296"/>
      <c r="OVG15" s="296"/>
      <c r="OVH15" s="296"/>
      <c r="OVI15" s="296"/>
      <c r="OVJ15" s="296"/>
      <c r="OVK15" s="296"/>
      <c r="OVL15" s="296"/>
      <c r="OVM15" s="296"/>
      <c r="OVN15" s="296"/>
      <c r="OVO15" s="296"/>
      <c r="OVP15" s="296"/>
      <c r="OVQ15" s="296"/>
      <c r="OVR15" s="296"/>
      <c r="OVS15" s="296"/>
      <c r="OVT15" s="296"/>
      <c r="OVU15" s="296"/>
      <c r="OVV15" s="296"/>
      <c r="OVW15" s="296"/>
      <c r="OVX15" s="296"/>
      <c r="OVY15" s="296"/>
      <c r="OVZ15" s="296"/>
      <c r="OWA15" s="296"/>
      <c r="OWB15" s="296"/>
      <c r="OWC15" s="296"/>
      <c r="OWD15" s="296"/>
      <c r="OWE15" s="296"/>
      <c r="OWF15" s="296"/>
      <c r="OWG15" s="296"/>
      <c r="OWH15" s="296"/>
      <c r="OWI15" s="296"/>
      <c r="OWJ15" s="296"/>
      <c r="OWK15" s="296"/>
      <c r="OWL15" s="296"/>
      <c r="OWM15" s="296"/>
      <c r="OWN15" s="296"/>
      <c r="OWO15" s="296"/>
      <c r="OWP15" s="296"/>
      <c r="OWQ15" s="296"/>
      <c r="OWR15" s="296"/>
      <c r="OWS15" s="296"/>
      <c r="OWT15" s="296"/>
      <c r="OWU15" s="296"/>
      <c r="OWV15" s="296"/>
      <c r="OWW15" s="296"/>
      <c r="OWX15" s="296"/>
      <c r="OWY15" s="296"/>
      <c r="OWZ15" s="296"/>
      <c r="OXA15" s="296"/>
      <c r="OXB15" s="296"/>
      <c r="OXC15" s="296"/>
      <c r="OXD15" s="296"/>
      <c r="OXE15" s="296"/>
      <c r="OXF15" s="296"/>
      <c r="OXG15" s="296"/>
      <c r="OXH15" s="296"/>
      <c r="OXI15" s="296"/>
      <c r="OXJ15" s="296"/>
      <c r="OXK15" s="296"/>
      <c r="OXL15" s="296"/>
      <c r="OXM15" s="296"/>
      <c r="OXN15" s="296"/>
      <c r="OXO15" s="296"/>
      <c r="OXP15" s="296"/>
      <c r="OXQ15" s="296"/>
      <c r="OXR15" s="296"/>
      <c r="OXS15" s="296"/>
      <c r="OXT15" s="296"/>
      <c r="OXU15" s="296"/>
      <c r="OXV15" s="296"/>
      <c r="OXW15" s="296"/>
      <c r="OXX15" s="296"/>
      <c r="OXY15" s="296"/>
      <c r="OXZ15" s="296"/>
      <c r="OYA15" s="296"/>
      <c r="OYB15" s="296"/>
      <c r="OYC15" s="296"/>
      <c r="OYD15" s="296"/>
      <c r="OYE15" s="296"/>
      <c r="OYF15" s="296"/>
      <c r="OYG15" s="296"/>
      <c r="OYH15" s="296"/>
      <c r="OYI15" s="296"/>
      <c r="OYJ15" s="296"/>
      <c r="OYK15" s="296"/>
      <c r="OYL15" s="296"/>
      <c r="OYM15" s="296"/>
      <c r="OYN15" s="296"/>
      <c r="OYO15" s="296"/>
      <c r="OYP15" s="296"/>
      <c r="OYQ15" s="296"/>
      <c r="OYR15" s="296"/>
      <c r="OYS15" s="296"/>
      <c r="OYT15" s="296"/>
      <c r="OYU15" s="296"/>
      <c r="OYV15" s="296"/>
      <c r="OYW15" s="296"/>
      <c r="OYX15" s="296"/>
      <c r="OYY15" s="296"/>
      <c r="OYZ15" s="296"/>
      <c r="OZA15" s="296"/>
      <c r="OZB15" s="296"/>
      <c r="OZC15" s="296"/>
      <c r="OZD15" s="296"/>
      <c r="OZE15" s="296"/>
      <c r="OZF15" s="296"/>
      <c r="OZG15" s="296"/>
      <c r="OZH15" s="296"/>
      <c r="OZI15" s="296"/>
      <c r="OZJ15" s="296"/>
      <c r="OZK15" s="296"/>
      <c r="OZL15" s="296"/>
      <c r="OZM15" s="296"/>
      <c r="OZN15" s="296"/>
      <c r="OZO15" s="296"/>
      <c r="OZP15" s="296"/>
      <c r="OZQ15" s="296"/>
      <c r="OZR15" s="296"/>
      <c r="OZS15" s="296"/>
      <c r="OZT15" s="296"/>
      <c r="OZU15" s="296"/>
      <c r="OZV15" s="296"/>
      <c r="OZW15" s="296"/>
      <c r="OZX15" s="296"/>
      <c r="OZY15" s="296"/>
      <c r="OZZ15" s="296"/>
      <c r="PAA15" s="296"/>
      <c r="PAB15" s="296"/>
      <c r="PAC15" s="296"/>
      <c r="PAD15" s="296"/>
      <c r="PAE15" s="296"/>
      <c r="PAF15" s="296"/>
      <c r="PAG15" s="296"/>
      <c r="PAH15" s="296"/>
      <c r="PAI15" s="296"/>
      <c r="PAJ15" s="296"/>
      <c r="PAK15" s="296"/>
      <c r="PAL15" s="296"/>
      <c r="PAM15" s="296"/>
      <c r="PAN15" s="296"/>
      <c r="PAO15" s="296"/>
      <c r="PAP15" s="296"/>
      <c r="PAQ15" s="296"/>
      <c r="PAR15" s="296"/>
      <c r="PAS15" s="296"/>
      <c r="PAT15" s="296"/>
      <c r="PAU15" s="296"/>
      <c r="PAV15" s="296"/>
      <c r="PAW15" s="296"/>
      <c r="PAX15" s="296"/>
      <c r="PAY15" s="296"/>
      <c r="PAZ15" s="296"/>
      <c r="PBA15" s="296"/>
      <c r="PBB15" s="296"/>
      <c r="PBC15" s="296"/>
      <c r="PBD15" s="296"/>
      <c r="PBE15" s="296"/>
      <c r="PBF15" s="296"/>
      <c r="PBG15" s="296"/>
      <c r="PBH15" s="296"/>
      <c r="PBI15" s="296"/>
      <c r="PBJ15" s="296"/>
      <c r="PBK15" s="296"/>
      <c r="PBL15" s="296"/>
      <c r="PBM15" s="296"/>
      <c r="PBN15" s="296"/>
      <c r="PBO15" s="296"/>
      <c r="PBP15" s="296"/>
      <c r="PBQ15" s="296"/>
      <c r="PBR15" s="296"/>
      <c r="PBS15" s="296"/>
      <c r="PBT15" s="296"/>
      <c r="PBU15" s="296"/>
      <c r="PBV15" s="296"/>
      <c r="PBW15" s="296"/>
      <c r="PBX15" s="296"/>
      <c r="PBY15" s="296"/>
      <c r="PBZ15" s="296"/>
      <c r="PCA15" s="296"/>
      <c r="PCB15" s="296"/>
      <c r="PCC15" s="296"/>
      <c r="PCD15" s="296"/>
      <c r="PCE15" s="296"/>
      <c r="PCF15" s="296"/>
      <c r="PCG15" s="296"/>
      <c r="PCH15" s="296"/>
      <c r="PCI15" s="296"/>
      <c r="PCJ15" s="296"/>
      <c r="PCK15" s="296"/>
      <c r="PCL15" s="296"/>
      <c r="PCM15" s="296"/>
      <c r="PCN15" s="296"/>
      <c r="PCO15" s="296"/>
      <c r="PCP15" s="296"/>
      <c r="PCQ15" s="296"/>
      <c r="PCR15" s="296"/>
      <c r="PCS15" s="296"/>
      <c r="PCT15" s="296"/>
      <c r="PCU15" s="296"/>
      <c r="PCV15" s="296"/>
      <c r="PCW15" s="296"/>
      <c r="PCX15" s="296"/>
      <c r="PCY15" s="296"/>
      <c r="PCZ15" s="296"/>
      <c r="PDA15" s="296"/>
      <c r="PDB15" s="296"/>
      <c r="PDC15" s="296"/>
      <c r="PDD15" s="296"/>
      <c r="PDE15" s="296"/>
      <c r="PDF15" s="296"/>
      <c r="PDG15" s="296"/>
      <c r="PDH15" s="296"/>
      <c r="PDI15" s="296"/>
      <c r="PDJ15" s="296"/>
      <c r="PDK15" s="296"/>
      <c r="PDL15" s="296"/>
      <c r="PDM15" s="296"/>
      <c r="PDN15" s="296"/>
      <c r="PDO15" s="296"/>
      <c r="PDP15" s="296"/>
      <c r="PDQ15" s="296"/>
      <c r="PDR15" s="296"/>
      <c r="PDS15" s="296"/>
      <c r="PDT15" s="296"/>
      <c r="PDU15" s="296"/>
      <c r="PDV15" s="296"/>
      <c r="PDW15" s="296"/>
      <c r="PDX15" s="296"/>
      <c r="PDY15" s="296"/>
      <c r="PDZ15" s="296"/>
      <c r="PEA15" s="296"/>
      <c r="PEB15" s="296"/>
      <c r="PEC15" s="296"/>
      <c r="PED15" s="296"/>
      <c r="PEE15" s="296"/>
      <c r="PEF15" s="296"/>
      <c r="PEG15" s="296"/>
      <c r="PEH15" s="296"/>
      <c r="PEI15" s="296"/>
      <c r="PEJ15" s="296"/>
      <c r="PEK15" s="296"/>
      <c r="PEL15" s="296"/>
      <c r="PEM15" s="296"/>
      <c r="PEN15" s="296"/>
      <c r="PEO15" s="296"/>
      <c r="PEP15" s="296"/>
      <c r="PEQ15" s="296"/>
      <c r="PER15" s="296"/>
      <c r="PES15" s="296"/>
      <c r="PET15" s="296"/>
      <c r="PEU15" s="296"/>
      <c r="PEV15" s="296"/>
      <c r="PEW15" s="296"/>
      <c r="PEX15" s="296"/>
      <c r="PEY15" s="296"/>
      <c r="PEZ15" s="296"/>
      <c r="PFA15" s="296"/>
      <c r="PFB15" s="296"/>
      <c r="PFC15" s="296"/>
      <c r="PFD15" s="296"/>
      <c r="PFE15" s="296"/>
      <c r="PFF15" s="296"/>
      <c r="PFG15" s="296"/>
      <c r="PFH15" s="296"/>
      <c r="PFI15" s="296"/>
      <c r="PFJ15" s="296"/>
      <c r="PFK15" s="296"/>
      <c r="PFL15" s="296"/>
      <c r="PFM15" s="296"/>
      <c r="PFN15" s="296"/>
      <c r="PFO15" s="296"/>
      <c r="PFP15" s="296"/>
      <c r="PFQ15" s="296"/>
      <c r="PFR15" s="296"/>
      <c r="PFS15" s="296"/>
      <c r="PFT15" s="296"/>
      <c r="PFU15" s="296"/>
      <c r="PFV15" s="296"/>
      <c r="PFW15" s="296"/>
      <c r="PFX15" s="296"/>
      <c r="PFY15" s="296"/>
      <c r="PFZ15" s="296"/>
      <c r="PGA15" s="296"/>
      <c r="PGB15" s="296"/>
      <c r="PGC15" s="296"/>
      <c r="PGD15" s="296"/>
      <c r="PGE15" s="296"/>
      <c r="PGF15" s="296"/>
      <c r="PGG15" s="296"/>
      <c r="PGH15" s="296"/>
      <c r="PGI15" s="296"/>
      <c r="PGJ15" s="296"/>
      <c r="PGK15" s="296"/>
      <c r="PGL15" s="296"/>
      <c r="PGM15" s="296"/>
      <c r="PGN15" s="296"/>
      <c r="PGO15" s="296"/>
      <c r="PGP15" s="296"/>
      <c r="PGQ15" s="296"/>
      <c r="PGR15" s="296"/>
      <c r="PGS15" s="296"/>
      <c r="PGT15" s="296"/>
      <c r="PGU15" s="296"/>
      <c r="PGV15" s="296"/>
      <c r="PGW15" s="296"/>
      <c r="PGX15" s="296"/>
      <c r="PGY15" s="296"/>
      <c r="PGZ15" s="296"/>
      <c r="PHA15" s="296"/>
      <c r="PHB15" s="296"/>
      <c r="PHC15" s="296"/>
      <c r="PHD15" s="296"/>
      <c r="PHE15" s="296"/>
      <c r="PHF15" s="296"/>
      <c r="PHG15" s="296"/>
      <c r="PHH15" s="296"/>
      <c r="PHI15" s="296"/>
      <c r="PHJ15" s="296"/>
      <c r="PHK15" s="296"/>
      <c r="PHL15" s="296"/>
      <c r="PHM15" s="296"/>
      <c r="PHN15" s="296"/>
      <c r="PHO15" s="296"/>
      <c r="PHP15" s="296"/>
      <c r="PHQ15" s="296"/>
      <c r="PHR15" s="296"/>
      <c r="PHS15" s="296"/>
      <c r="PHT15" s="296"/>
      <c r="PHU15" s="296"/>
      <c r="PHV15" s="296"/>
      <c r="PHW15" s="296"/>
      <c r="PHX15" s="296"/>
      <c r="PHY15" s="296"/>
      <c r="PHZ15" s="296"/>
      <c r="PIA15" s="296"/>
      <c r="PIB15" s="296"/>
      <c r="PIC15" s="296"/>
      <c r="PID15" s="296"/>
      <c r="PIE15" s="296"/>
      <c r="PIF15" s="296"/>
      <c r="PIG15" s="296"/>
      <c r="PIH15" s="296"/>
      <c r="PII15" s="296"/>
      <c r="PIJ15" s="296"/>
      <c r="PIK15" s="296"/>
      <c r="PIL15" s="296"/>
      <c r="PIM15" s="296"/>
      <c r="PIN15" s="296"/>
      <c r="PIO15" s="296"/>
      <c r="PIP15" s="296"/>
      <c r="PIQ15" s="296"/>
      <c r="PIR15" s="296"/>
      <c r="PIS15" s="296"/>
      <c r="PIT15" s="296"/>
      <c r="PIU15" s="296"/>
      <c r="PIV15" s="296"/>
      <c r="PIW15" s="296"/>
      <c r="PIX15" s="296"/>
      <c r="PIY15" s="296"/>
      <c r="PIZ15" s="296"/>
      <c r="PJA15" s="296"/>
      <c r="PJB15" s="296"/>
      <c r="PJC15" s="296"/>
      <c r="PJD15" s="296"/>
      <c r="PJE15" s="296"/>
      <c r="PJF15" s="296"/>
      <c r="PJG15" s="296"/>
      <c r="PJH15" s="296"/>
      <c r="PJI15" s="296"/>
      <c r="PJJ15" s="296"/>
      <c r="PJK15" s="296"/>
      <c r="PJL15" s="296"/>
      <c r="PJM15" s="296"/>
      <c r="PJN15" s="296"/>
      <c r="PJO15" s="296"/>
      <c r="PJP15" s="296"/>
      <c r="PJQ15" s="296"/>
      <c r="PJR15" s="296"/>
      <c r="PJS15" s="296"/>
      <c r="PJT15" s="296"/>
      <c r="PJU15" s="296"/>
      <c r="PJV15" s="296"/>
      <c r="PJW15" s="296"/>
      <c r="PJX15" s="296"/>
      <c r="PJY15" s="296"/>
      <c r="PJZ15" s="296"/>
      <c r="PKA15" s="296"/>
      <c r="PKB15" s="296"/>
      <c r="PKC15" s="296"/>
      <c r="PKD15" s="296"/>
      <c r="PKE15" s="296"/>
      <c r="PKF15" s="296"/>
      <c r="PKG15" s="296"/>
      <c r="PKH15" s="296"/>
      <c r="PKI15" s="296"/>
      <c r="PKJ15" s="296"/>
      <c r="PKK15" s="296"/>
      <c r="PKL15" s="296"/>
      <c r="PKM15" s="296"/>
      <c r="PKN15" s="296"/>
      <c r="PKO15" s="296"/>
      <c r="PKP15" s="296"/>
      <c r="PKQ15" s="296"/>
      <c r="PKR15" s="296"/>
      <c r="PKS15" s="296"/>
      <c r="PKT15" s="296"/>
      <c r="PKU15" s="296"/>
      <c r="PKV15" s="296"/>
      <c r="PKW15" s="296"/>
      <c r="PKX15" s="296"/>
      <c r="PKY15" s="296"/>
      <c r="PKZ15" s="296"/>
      <c r="PLA15" s="296"/>
      <c r="PLB15" s="296"/>
      <c r="PLC15" s="296"/>
      <c r="PLD15" s="296"/>
      <c r="PLE15" s="296"/>
      <c r="PLF15" s="296"/>
      <c r="PLG15" s="296"/>
      <c r="PLH15" s="296"/>
      <c r="PLI15" s="296"/>
      <c r="PLJ15" s="296"/>
      <c r="PLK15" s="296"/>
      <c r="PLL15" s="296"/>
      <c r="PLM15" s="296"/>
      <c r="PLN15" s="296"/>
      <c r="PLO15" s="296"/>
      <c r="PLP15" s="296"/>
      <c r="PLQ15" s="296"/>
      <c r="PLR15" s="296"/>
      <c r="PLS15" s="296"/>
      <c r="PLT15" s="296"/>
      <c r="PLU15" s="296"/>
      <c r="PLV15" s="296"/>
      <c r="PLW15" s="296"/>
      <c r="PLX15" s="296"/>
      <c r="PLY15" s="296"/>
      <c r="PLZ15" s="296"/>
      <c r="PMA15" s="296"/>
      <c r="PMB15" s="296"/>
      <c r="PMC15" s="296"/>
      <c r="PMD15" s="296"/>
      <c r="PME15" s="296"/>
      <c r="PMF15" s="296"/>
      <c r="PMG15" s="296"/>
      <c r="PMH15" s="296"/>
      <c r="PMI15" s="296"/>
      <c r="PMJ15" s="296"/>
      <c r="PMK15" s="296"/>
      <c r="PML15" s="296"/>
      <c r="PMM15" s="296"/>
      <c r="PMN15" s="296"/>
      <c r="PMO15" s="296"/>
      <c r="PMP15" s="296"/>
      <c r="PMQ15" s="296"/>
      <c r="PMR15" s="296"/>
      <c r="PMS15" s="296"/>
      <c r="PMT15" s="296"/>
      <c r="PMU15" s="296"/>
      <c r="PMV15" s="296"/>
      <c r="PMW15" s="296"/>
      <c r="PMX15" s="296"/>
      <c r="PMY15" s="296"/>
      <c r="PMZ15" s="296"/>
      <c r="PNA15" s="296"/>
      <c r="PNB15" s="296"/>
      <c r="PNC15" s="296"/>
      <c r="PND15" s="296"/>
      <c r="PNE15" s="296"/>
      <c r="PNF15" s="296"/>
      <c r="PNG15" s="296"/>
      <c r="PNH15" s="296"/>
      <c r="PNI15" s="296"/>
      <c r="PNJ15" s="296"/>
      <c r="PNK15" s="296"/>
      <c r="PNL15" s="296"/>
      <c r="PNM15" s="296"/>
      <c r="PNN15" s="296"/>
      <c r="PNO15" s="296"/>
      <c r="PNP15" s="296"/>
      <c r="PNQ15" s="296"/>
      <c r="PNR15" s="296"/>
      <c r="PNS15" s="296"/>
      <c r="PNT15" s="296"/>
      <c r="PNU15" s="296"/>
      <c r="PNV15" s="296"/>
      <c r="PNW15" s="296"/>
      <c r="PNX15" s="296"/>
      <c r="PNY15" s="296"/>
      <c r="PNZ15" s="296"/>
      <c r="POA15" s="296"/>
      <c r="POB15" s="296"/>
      <c r="POC15" s="296"/>
      <c r="POD15" s="296"/>
      <c r="POE15" s="296"/>
      <c r="POF15" s="296"/>
      <c r="POG15" s="296"/>
      <c r="POH15" s="296"/>
      <c r="POI15" s="296"/>
      <c r="POJ15" s="296"/>
      <c r="POK15" s="296"/>
      <c r="POL15" s="296"/>
      <c r="POM15" s="296"/>
      <c r="PON15" s="296"/>
      <c r="POO15" s="296"/>
      <c r="POP15" s="296"/>
      <c r="POQ15" s="296"/>
      <c r="POR15" s="296"/>
      <c r="POS15" s="296"/>
      <c r="POT15" s="296"/>
      <c r="POU15" s="296"/>
      <c r="POV15" s="296"/>
      <c r="POW15" s="296"/>
      <c r="POX15" s="296"/>
      <c r="POY15" s="296"/>
      <c r="POZ15" s="296"/>
      <c r="PPA15" s="296"/>
      <c r="PPB15" s="296"/>
      <c r="PPC15" s="296"/>
      <c r="PPD15" s="296"/>
      <c r="PPE15" s="296"/>
      <c r="PPF15" s="296"/>
      <c r="PPG15" s="296"/>
      <c r="PPH15" s="296"/>
      <c r="PPI15" s="296"/>
      <c r="PPJ15" s="296"/>
      <c r="PPK15" s="296"/>
      <c r="PPL15" s="296"/>
      <c r="PPM15" s="296"/>
      <c r="PPN15" s="296"/>
      <c r="PPO15" s="296"/>
      <c r="PPP15" s="296"/>
      <c r="PPQ15" s="296"/>
      <c r="PPR15" s="296"/>
      <c r="PPS15" s="296"/>
      <c r="PPT15" s="296"/>
      <c r="PPU15" s="296"/>
      <c r="PPV15" s="296"/>
      <c r="PPW15" s="296"/>
      <c r="PPX15" s="296"/>
      <c r="PPY15" s="296"/>
      <c r="PPZ15" s="296"/>
      <c r="PQA15" s="296"/>
      <c r="PQB15" s="296"/>
      <c r="PQC15" s="296"/>
      <c r="PQD15" s="296"/>
      <c r="PQE15" s="296"/>
      <c r="PQF15" s="296"/>
      <c r="PQG15" s="296"/>
      <c r="PQH15" s="296"/>
      <c r="PQI15" s="296"/>
      <c r="PQJ15" s="296"/>
      <c r="PQK15" s="296"/>
      <c r="PQL15" s="296"/>
      <c r="PQM15" s="296"/>
      <c r="PQN15" s="296"/>
      <c r="PQO15" s="296"/>
      <c r="PQP15" s="296"/>
      <c r="PQQ15" s="296"/>
      <c r="PQR15" s="296"/>
      <c r="PQS15" s="296"/>
      <c r="PQT15" s="296"/>
      <c r="PQU15" s="296"/>
      <c r="PQV15" s="296"/>
      <c r="PQW15" s="296"/>
      <c r="PQX15" s="296"/>
      <c r="PQY15" s="296"/>
      <c r="PQZ15" s="296"/>
      <c r="PRA15" s="296"/>
      <c r="PRB15" s="296"/>
      <c r="PRC15" s="296"/>
      <c r="PRD15" s="296"/>
      <c r="PRE15" s="296"/>
      <c r="PRF15" s="296"/>
      <c r="PRG15" s="296"/>
      <c r="PRH15" s="296"/>
      <c r="PRI15" s="296"/>
      <c r="PRJ15" s="296"/>
      <c r="PRK15" s="296"/>
      <c r="PRL15" s="296"/>
      <c r="PRM15" s="296"/>
      <c r="PRN15" s="296"/>
      <c r="PRO15" s="296"/>
      <c r="PRP15" s="296"/>
      <c r="PRQ15" s="296"/>
      <c r="PRR15" s="296"/>
      <c r="PRS15" s="296"/>
      <c r="PRT15" s="296"/>
      <c r="PRU15" s="296"/>
      <c r="PRV15" s="296"/>
      <c r="PRW15" s="296"/>
      <c r="PRX15" s="296"/>
      <c r="PRY15" s="296"/>
      <c r="PRZ15" s="296"/>
      <c r="PSA15" s="296"/>
      <c r="PSB15" s="296"/>
      <c r="PSC15" s="296"/>
      <c r="PSD15" s="296"/>
      <c r="PSE15" s="296"/>
      <c r="PSF15" s="296"/>
      <c r="PSG15" s="296"/>
      <c r="PSH15" s="296"/>
      <c r="PSI15" s="296"/>
      <c r="PSJ15" s="296"/>
      <c r="PSK15" s="296"/>
      <c r="PSL15" s="296"/>
      <c r="PSM15" s="296"/>
      <c r="PSN15" s="296"/>
      <c r="PSO15" s="296"/>
      <c r="PSP15" s="296"/>
      <c r="PSQ15" s="296"/>
      <c r="PSR15" s="296"/>
      <c r="PSS15" s="296"/>
      <c r="PST15" s="296"/>
      <c r="PSU15" s="296"/>
      <c r="PSV15" s="296"/>
      <c r="PSW15" s="296"/>
      <c r="PSX15" s="296"/>
      <c r="PSY15" s="296"/>
      <c r="PSZ15" s="296"/>
      <c r="PTA15" s="296"/>
      <c r="PTB15" s="296"/>
      <c r="PTC15" s="296"/>
      <c r="PTD15" s="296"/>
      <c r="PTE15" s="296"/>
      <c r="PTF15" s="296"/>
      <c r="PTG15" s="296"/>
      <c r="PTH15" s="296"/>
      <c r="PTI15" s="296"/>
      <c r="PTJ15" s="296"/>
      <c r="PTK15" s="296"/>
      <c r="PTL15" s="296"/>
      <c r="PTM15" s="296"/>
      <c r="PTN15" s="296"/>
      <c r="PTO15" s="296"/>
      <c r="PTP15" s="296"/>
      <c r="PTQ15" s="296"/>
      <c r="PTR15" s="296"/>
      <c r="PTS15" s="296"/>
      <c r="PTT15" s="296"/>
      <c r="PTU15" s="296"/>
      <c r="PTV15" s="296"/>
      <c r="PTW15" s="296"/>
      <c r="PTX15" s="296"/>
      <c r="PTY15" s="296"/>
      <c r="PTZ15" s="296"/>
      <c r="PUA15" s="296"/>
      <c r="PUB15" s="296"/>
      <c r="PUC15" s="296"/>
      <c r="PUD15" s="296"/>
      <c r="PUE15" s="296"/>
      <c r="PUF15" s="296"/>
      <c r="PUG15" s="296"/>
      <c r="PUH15" s="296"/>
      <c r="PUI15" s="296"/>
      <c r="PUJ15" s="296"/>
      <c r="PUK15" s="296"/>
      <c r="PUL15" s="296"/>
      <c r="PUM15" s="296"/>
      <c r="PUN15" s="296"/>
      <c r="PUO15" s="296"/>
      <c r="PUP15" s="296"/>
      <c r="PUQ15" s="296"/>
      <c r="PUR15" s="296"/>
      <c r="PUS15" s="296"/>
      <c r="PUT15" s="296"/>
      <c r="PUU15" s="296"/>
      <c r="PUV15" s="296"/>
      <c r="PUW15" s="296"/>
      <c r="PUX15" s="296"/>
      <c r="PUY15" s="296"/>
      <c r="PUZ15" s="296"/>
      <c r="PVA15" s="296"/>
      <c r="PVB15" s="296"/>
      <c r="PVC15" s="296"/>
      <c r="PVD15" s="296"/>
      <c r="PVE15" s="296"/>
      <c r="PVF15" s="296"/>
      <c r="PVG15" s="296"/>
      <c r="PVH15" s="296"/>
      <c r="PVI15" s="296"/>
      <c r="PVJ15" s="296"/>
      <c r="PVK15" s="296"/>
      <c r="PVL15" s="296"/>
      <c r="PVM15" s="296"/>
      <c r="PVN15" s="296"/>
      <c r="PVO15" s="296"/>
      <c r="PVP15" s="296"/>
      <c r="PVQ15" s="296"/>
      <c r="PVR15" s="296"/>
      <c r="PVS15" s="296"/>
      <c r="PVT15" s="296"/>
      <c r="PVU15" s="296"/>
      <c r="PVV15" s="296"/>
      <c r="PVW15" s="296"/>
      <c r="PVX15" s="296"/>
      <c r="PVY15" s="296"/>
      <c r="PVZ15" s="296"/>
      <c r="PWA15" s="296"/>
      <c r="PWB15" s="296"/>
      <c r="PWC15" s="296"/>
      <c r="PWD15" s="296"/>
      <c r="PWE15" s="296"/>
      <c r="PWF15" s="296"/>
      <c r="PWG15" s="296"/>
      <c r="PWH15" s="296"/>
      <c r="PWI15" s="296"/>
      <c r="PWJ15" s="296"/>
      <c r="PWK15" s="296"/>
      <c r="PWL15" s="296"/>
      <c r="PWM15" s="296"/>
      <c r="PWN15" s="296"/>
      <c r="PWO15" s="296"/>
      <c r="PWP15" s="296"/>
      <c r="PWQ15" s="296"/>
      <c r="PWR15" s="296"/>
      <c r="PWS15" s="296"/>
      <c r="PWT15" s="296"/>
      <c r="PWU15" s="296"/>
      <c r="PWV15" s="296"/>
      <c r="PWW15" s="296"/>
      <c r="PWX15" s="296"/>
      <c r="PWY15" s="296"/>
      <c r="PWZ15" s="296"/>
      <c r="PXA15" s="296"/>
      <c r="PXB15" s="296"/>
      <c r="PXC15" s="296"/>
      <c r="PXD15" s="296"/>
      <c r="PXE15" s="296"/>
      <c r="PXF15" s="296"/>
      <c r="PXG15" s="296"/>
      <c r="PXH15" s="296"/>
      <c r="PXI15" s="296"/>
      <c r="PXJ15" s="296"/>
      <c r="PXK15" s="296"/>
      <c r="PXL15" s="296"/>
      <c r="PXM15" s="296"/>
      <c r="PXN15" s="296"/>
      <c r="PXO15" s="296"/>
      <c r="PXP15" s="296"/>
      <c r="PXQ15" s="296"/>
      <c r="PXR15" s="296"/>
      <c r="PXS15" s="296"/>
      <c r="PXT15" s="296"/>
      <c r="PXU15" s="296"/>
      <c r="PXV15" s="296"/>
      <c r="PXW15" s="296"/>
      <c r="PXX15" s="296"/>
      <c r="PXY15" s="296"/>
      <c r="PXZ15" s="296"/>
      <c r="PYA15" s="296"/>
      <c r="PYB15" s="296"/>
      <c r="PYC15" s="296"/>
      <c r="PYD15" s="296"/>
      <c r="PYE15" s="296"/>
      <c r="PYF15" s="296"/>
      <c r="PYG15" s="296"/>
      <c r="PYH15" s="296"/>
      <c r="PYI15" s="296"/>
      <c r="PYJ15" s="296"/>
      <c r="PYK15" s="296"/>
      <c r="PYL15" s="296"/>
      <c r="PYM15" s="296"/>
      <c r="PYN15" s="296"/>
      <c r="PYO15" s="296"/>
      <c r="PYP15" s="296"/>
      <c r="PYQ15" s="296"/>
      <c r="PYR15" s="296"/>
      <c r="PYS15" s="296"/>
      <c r="PYT15" s="296"/>
      <c r="PYU15" s="296"/>
      <c r="PYV15" s="296"/>
      <c r="PYW15" s="296"/>
      <c r="PYX15" s="296"/>
      <c r="PYY15" s="296"/>
      <c r="PYZ15" s="296"/>
      <c r="PZA15" s="296"/>
      <c r="PZB15" s="296"/>
      <c r="PZC15" s="296"/>
      <c r="PZD15" s="296"/>
      <c r="PZE15" s="296"/>
      <c r="PZF15" s="296"/>
      <c r="PZG15" s="296"/>
      <c r="PZH15" s="296"/>
      <c r="PZI15" s="296"/>
      <c r="PZJ15" s="296"/>
      <c r="PZK15" s="296"/>
      <c r="PZL15" s="296"/>
      <c r="PZM15" s="296"/>
      <c r="PZN15" s="296"/>
      <c r="PZO15" s="296"/>
      <c r="PZP15" s="296"/>
      <c r="PZQ15" s="296"/>
      <c r="PZR15" s="296"/>
      <c r="PZS15" s="296"/>
      <c r="PZT15" s="296"/>
      <c r="PZU15" s="296"/>
      <c r="PZV15" s="296"/>
      <c r="PZW15" s="296"/>
      <c r="PZX15" s="296"/>
      <c r="PZY15" s="296"/>
      <c r="PZZ15" s="296"/>
      <c r="QAA15" s="296"/>
      <c r="QAB15" s="296"/>
      <c r="QAC15" s="296"/>
      <c r="QAD15" s="296"/>
      <c r="QAE15" s="296"/>
      <c r="QAF15" s="296"/>
      <c r="QAG15" s="296"/>
      <c r="QAH15" s="296"/>
      <c r="QAI15" s="296"/>
      <c r="QAJ15" s="296"/>
      <c r="QAK15" s="296"/>
      <c r="QAL15" s="296"/>
      <c r="QAM15" s="296"/>
      <c r="QAN15" s="296"/>
      <c r="QAO15" s="296"/>
      <c r="QAP15" s="296"/>
      <c r="QAQ15" s="296"/>
      <c r="QAR15" s="296"/>
      <c r="QAS15" s="296"/>
      <c r="QAT15" s="296"/>
      <c r="QAU15" s="296"/>
      <c r="QAV15" s="296"/>
      <c r="QAW15" s="296"/>
      <c r="QAX15" s="296"/>
      <c r="QAY15" s="296"/>
      <c r="QAZ15" s="296"/>
      <c r="QBA15" s="296"/>
      <c r="QBB15" s="296"/>
      <c r="QBC15" s="296"/>
      <c r="QBD15" s="296"/>
      <c r="QBE15" s="296"/>
      <c r="QBF15" s="296"/>
      <c r="QBG15" s="296"/>
      <c r="QBH15" s="296"/>
      <c r="QBI15" s="296"/>
      <c r="QBJ15" s="296"/>
      <c r="QBK15" s="296"/>
      <c r="QBL15" s="296"/>
      <c r="QBM15" s="296"/>
      <c r="QBN15" s="296"/>
      <c r="QBO15" s="296"/>
      <c r="QBP15" s="296"/>
      <c r="QBQ15" s="296"/>
      <c r="QBR15" s="296"/>
      <c r="QBS15" s="296"/>
      <c r="QBT15" s="296"/>
      <c r="QBU15" s="296"/>
      <c r="QBV15" s="296"/>
      <c r="QBW15" s="296"/>
      <c r="QBX15" s="296"/>
      <c r="QBY15" s="296"/>
      <c r="QBZ15" s="296"/>
      <c r="QCA15" s="296"/>
      <c r="QCB15" s="296"/>
      <c r="QCC15" s="296"/>
      <c r="QCD15" s="296"/>
      <c r="QCE15" s="296"/>
      <c r="QCF15" s="296"/>
      <c r="QCG15" s="296"/>
      <c r="QCH15" s="296"/>
      <c r="QCI15" s="296"/>
      <c r="QCJ15" s="296"/>
      <c r="QCK15" s="296"/>
      <c r="QCL15" s="296"/>
      <c r="QCM15" s="296"/>
      <c r="QCN15" s="296"/>
      <c r="QCO15" s="296"/>
      <c r="QCP15" s="296"/>
      <c r="QCQ15" s="296"/>
      <c r="QCR15" s="296"/>
      <c r="QCS15" s="296"/>
      <c r="QCT15" s="296"/>
      <c r="QCU15" s="296"/>
      <c r="QCV15" s="296"/>
      <c r="QCW15" s="296"/>
      <c r="QCX15" s="296"/>
      <c r="QCY15" s="296"/>
      <c r="QCZ15" s="296"/>
      <c r="QDA15" s="296"/>
      <c r="QDB15" s="296"/>
      <c r="QDC15" s="296"/>
      <c r="QDD15" s="296"/>
      <c r="QDE15" s="296"/>
      <c r="QDF15" s="296"/>
      <c r="QDG15" s="296"/>
      <c r="QDH15" s="296"/>
      <c r="QDI15" s="296"/>
      <c r="QDJ15" s="296"/>
      <c r="QDK15" s="296"/>
      <c r="QDL15" s="296"/>
      <c r="QDM15" s="296"/>
      <c r="QDN15" s="296"/>
      <c r="QDO15" s="296"/>
      <c r="QDP15" s="296"/>
      <c r="QDQ15" s="296"/>
      <c r="QDR15" s="296"/>
      <c r="QDS15" s="296"/>
      <c r="QDT15" s="296"/>
      <c r="QDU15" s="296"/>
      <c r="QDV15" s="296"/>
      <c r="QDW15" s="296"/>
      <c r="QDX15" s="296"/>
      <c r="QDY15" s="296"/>
      <c r="QDZ15" s="296"/>
      <c r="QEA15" s="296"/>
      <c r="QEB15" s="296"/>
      <c r="QEC15" s="296"/>
      <c r="QED15" s="296"/>
      <c r="QEE15" s="296"/>
      <c r="QEF15" s="296"/>
      <c r="QEG15" s="296"/>
      <c r="QEH15" s="296"/>
      <c r="QEI15" s="296"/>
      <c r="QEJ15" s="296"/>
      <c r="QEK15" s="296"/>
      <c r="QEL15" s="296"/>
      <c r="QEM15" s="296"/>
      <c r="QEN15" s="296"/>
      <c r="QEO15" s="296"/>
      <c r="QEP15" s="296"/>
      <c r="QEQ15" s="296"/>
      <c r="QER15" s="296"/>
      <c r="QES15" s="296"/>
      <c r="QET15" s="296"/>
      <c r="QEU15" s="296"/>
      <c r="QEV15" s="296"/>
      <c r="QEW15" s="296"/>
      <c r="QEX15" s="296"/>
      <c r="QEY15" s="296"/>
      <c r="QEZ15" s="296"/>
      <c r="QFA15" s="296"/>
      <c r="QFB15" s="296"/>
      <c r="QFC15" s="296"/>
      <c r="QFD15" s="296"/>
      <c r="QFE15" s="296"/>
      <c r="QFF15" s="296"/>
      <c r="QFG15" s="296"/>
      <c r="QFH15" s="296"/>
      <c r="QFI15" s="296"/>
      <c r="QFJ15" s="296"/>
      <c r="QFK15" s="296"/>
      <c r="QFL15" s="296"/>
      <c r="QFM15" s="296"/>
      <c r="QFN15" s="296"/>
      <c r="QFO15" s="296"/>
      <c r="QFP15" s="296"/>
      <c r="QFQ15" s="296"/>
      <c r="QFR15" s="296"/>
      <c r="QFS15" s="296"/>
      <c r="QFT15" s="296"/>
      <c r="QFU15" s="296"/>
      <c r="QFV15" s="296"/>
      <c r="QFW15" s="296"/>
      <c r="QFX15" s="296"/>
      <c r="QFY15" s="296"/>
      <c r="QFZ15" s="296"/>
      <c r="QGA15" s="296"/>
      <c r="QGB15" s="296"/>
      <c r="QGC15" s="296"/>
      <c r="QGD15" s="296"/>
      <c r="QGE15" s="296"/>
      <c r="QGF15" s="296"/>
      <c r="QGG15" s="296"/>
      <c r="QGH15" s="296"/>
      <c r="QGI15" s="296"/>
      <c r="QGJ15" s="296"/>
      <c r="QGK15" s="296"/>
      <c r="QGL15" s="296"/>
      <c r="QGM15" s="296"/>
      <c r="QGN15" s="296"/>
      <c r="QGO15" s="296"/>
      <c r="QGP15" s="296"/>
      <c r="QGQ15" s="296"/>
      <c r="QGR15" s="296"/>
      <c r="QGS15" s="296"/>
      <c r="QGT15" s="296"/>
      <c r="QGU15" s="296"/>
      <c r="QGV15" s="296"/>
      <c r="QGW15" s="296"/>
      <c r="QGX15" s="296"/>
      <c r="QGY15" s="296"/>
      <c r="QGZ15" s="296"/>
      <c r="QHA15" s="296"/>
      <c r="QHB15" s="296"/>
      <c r="QHC15" s="296"/>
      <c r="QHD15" s="296"/>
      <c r="QHE15" s="296"/>
      <c r="QHF15" s="296"/>
      <c r="QHG15" s="296"/>
      <c r="QHH15" s="296"/>
      <c r="QHI15" s="296"/>
      <c r="QHJ15" s="296"/>
      <c r="QHK15" s="296"/>
      <c r="QHL15" s="296"/>
      <c r="QHM15" s="296"/>
      <c r="QHN15" s="296"/>
      <c r="QHO15" s="296"/>
      <c r="QHP15" s="296"/>
      <c r="QHQ15" s="296"/>
      <c r="QHR15" s="296"/>
      <c r="QHS15" s="296"/>
      <c r="QHT15" s="296"/>
      <c r="QHU15" s="296"/>
      <c r="QHV15" s="296"/>
      <c r="QHW15" s="296"/>
      <c r="QHX15" s="296"/>
      <c r="QHY15" s="296"/>
      <c r="QHZ15" s="296"/>
      <c r="QIA15" s="296"/>
      <c r="QIB15" s="296"/>
      <c r="QIC15" s="296"/>
      <c r="QID15" s="296"/>
      <c r="QIE15" s="296"/>
      <c r="QIF15" s="296"/>
      <c r="QIG15" s="296"/>
      <c r="QIH15" s="296"/>
      <c r="QII15" s="296"/>
      <c r="QIJ15" s="296"/>
      <c r="QIK15" s="296"/>
      <c r="QIL15" s="296"/>
      <c r="QIM15" s="296"/>
      <c r="QIN15" s="296"/>
      <c r="QIO15" s="296"/>
      <c r="QIP15" s="296"/>
      <c r="QIQ15" s="296"/>
      <c r="QIR15" s="296"/>
      <c r="QIS15" s="296"/>
      <c r="QIT15" s="296"/>
      <c r="QIU15" s="296"/>
      <c r="QIV15" s="296"/>
      <c r="QIW15" s="296"/>
      <c r="QIX15" s="296"/>
      <c r="QIY15" s="296"/>
      <c r="QIZ15" s="296"/>
      <c r="QJA15" s="296"/>
      <c r="QJB15" s="296"/>
      <c r="QJC15" s="296"/>
      <c r="QJD15" s="296"/>
      <c r="QJE15" s="296"/>
      <c r="QJF15" s="296"/>
      <c r="QJG15" s="296"/>
      <c r="QJH15" s="296"/>
      <c r="QJI15" s="296"/>
      <c r="QJJ15" s="296"/>
      <c r="QJK15" s="296"/>
      <c r="QJL15" s="296"/>
      <c r="QJM15" s="296"/>
      <c r="QJN15" s="296"/>
      <c r="QJO15" s="296"/>
      <c r="QJP15" s="296"/>
      <c r="QJQ15" s="296"/>
      <c r="QJR15" s="296"/>
      <c r="QJS15" s="296"/>
      <c r="QJT15" s="296"/>
      <c r="QJU15" s="296"/>
      <c r="QJV15" s="296"/>
      <c r="QJW15" s="296"/>
      <c r="QJX15" s="296"/>
      <c r="QJY15" s="296"/>
      <c r="QJZ15" s="296"/>
      <c r="QKA15" s="296"/>
      <c r="QKB15" s="296"/>
      <c r="QKC15" s="296"/>
      <c r="QKD15" s="296"/>
      <c r="QKE15" s="296"/>
      <c r="QKF15" s="296"/>
      <c r="QKG15" s="296"/>
      <c r="QKH15" s="296"/>
      <c r="QKI15" s="296"/>
      <c r="QKJ15" s="296"/>
      <c r="QKK15" s="296"/>
      <c r="QKL15" s="296"/>
      <c r="QKM15" s="296"/>
      <c r="QKN15" s="296"/>
      <c r="QKO15" s="296"/>
      <c r="QKP15" s="296"/>
      <c r="QKQ15" s="296"/>
      <c r="QKR15" s="296"/>
      <c r="QKS15" s="296"/>
      <c r="QKT15" s="296"/>
      <c r="QKU15" s="296"/>
      <c r="QKV15" s="296"/>
      <c r="QKW15" s="296"/>
      <c r="QKX15" s="296"/>
      <c r="QKY15" s="296"/>
      <c r="QKZ15" s="296"/>
      <c r="QLA15" s="296"/>
      <c r="QLB15" s="296"/>
      <c r="QLC15" s="296"/>
      <c r="QLD15" s="296"/>
      <c r="QLE15" s="296"/>
      <c r="QLF15" s="296"/>
      <c r="QLG15" s="296"/>
      <c r="QLH15" s="296"/>
      <c r="QLI15" s="296"/>
      <c r="QLJ15" s="296"/>
      <c r="QLK15" s="296"/>
      <c r="QLL15" s="296"/>
      <c r="QLM15" s="296"/>
      <c r="QLN15" s="296"/>
      <c r="QLO15" s="296"/>
      <c r="QLP15" s="296"/>
      <c r="QLQ15" s="296"/>
      <c r="QLR15" s="296"/>
      <c r="QLS15" s="296"/>
      <c r="QLT15" s="296"/>
      <c r="QLU15" s="296"/>
      <c r="QLV15" s="296"/>
      <c r="QLW15" s="296"/>
      <c r="QLX15" s="296"/>
      <c r="QLY15" s="296"/>
      <c r="QLZ15" s="296"/>
      <c r="QMA15" s="296"/>
      <c r="QMB15" s="296"/>
      <c r="QMC15" s="296"/>
      <c r="QMD15" s="296"/>
      <c r="QME15" s="296"/>
      <c r="QMF15" s="296"/>
      <c r="QMG15" s="296"/>
      <c r="QMH15" s="296"/>
      <c r="QMI15" s="296"/>
      <c r="QMJ15" s="296"/>
      <c r="QMK15" s="296"/>
      <c r="QML15" s="296"/>
      <c r="QMM15" s="296"/>
      <c r="QMN15" s="296"/>
      <c r="QMO15" s="296"/>
      <c r="QMP15" s="296"/>
      <c r="QMQ15" s="296"/>
      <c r="QMR15" s="296"/>
      <c r="QMS15" s="296"/>
      <c r="QMT15" s="296"/>
      <c r="QMU15" s="296"/>
      <c r="QMV15" s="296"/>
      <c r="QMW15" s="296"/>
      <c r="QMX15" s="296"/>
      <c r="QMY15" s="296"/>
      <c r="QMZ15" s="296"/>
      <c r="QNA15" s="296"/>
      <c r="QNB15" s="296"/>
      <c r="QNC15" s="296"/>
      <c r="QND15" s="296"/>
      <c r="QNE15" s="296"/>
      <c r="QNF15" s="296"/>
      <c r="QNG15" s="296"/>
      <c r="QNH15" s="296"/>
      <c r="QNI15" s="296"/>
      <c r="QNJ15" s="296"/>
      <c r="QNK15" s="296"/>
      <c r="QNL15" s="296"/>
      <c r="QNM15" s="296"/>
      <c r="QNN15" s="296"/>
      <c r="QNO15" s="296"/>
      <c r="QNP15" s="296"/>
      <c r="QNQ15" s="296"/>
      <c r="QNR15" s="296"/>
      <c r="QNS15" s="296"/>
      <c r="QNT15" s="296"/>
      <c r="QNU15" s="296"/>
      <c r="QNV15" s="296"/>
      <c r="QNW15" s="296"/>
      <c r="QNX15" s="296"/>
      <c r="QNY15" s="296"/>
      <c r="QNZ15" s="296"/>
      <c r="QOA15" s="296"/>
      <c r="QOB15" s="296"/>
      <c r="QOC15" s="296"/>
      <c r="QOD15" s="296"/>
      <c r="QOE15" s="296"/>
      <c r="QOF15" s="296"/>
      <c r="QOG15" s="296"/>
      <c r="QOH15" s="296"/>
      <c r="QOI15" s="296"/>
      <c r="QOJ15" s="296"/>
      <c r="QOK15" s="296"/>
      <c r="QOL15" s="296"/>
      <c r="QOM15" s="296"/>
      <c r="QON15" s="296"/>
      <c r="QOO15" s="296"/>
      <c r="QOP15" s="296"/>
      <c r="QOQ15" s="296"/>
      <c r="QOR15" s="296"/>
      <c r="QOS15" s="296"/>
      <c r="QOT15" s="296"/>
      <c r="QOU15" s="296"/>
      <c r="QOV15" s="296"/>
      <c r="QOW15" s="296"/>
      <c r="QOX15" s="296"/>
      <c r="QOY15" s="296"/>
      <c r="QOZ15" s="296"/>
      <c r="QPA15" s="296"/>
      <c r="QPB15" s="296"/>
      <c r="QPC15" s="296"/>
      <c r="QPD15" s="296"/>
      <c r="QPE15" s="296"/>
      <c r="QPF15" s="296"/>
      <c r="QPG15" s="296"/>
      <c r="QPH15" s="296"/>
      <c r="QPI15" s="296"/>
      <c r="QPJ15" s="296"/>
      <c r="QPK15" s="296"/>
      <c r="QPL15" s="296"/>
      <c r="QPM15" s="296"/>
      <c r="QPN15" s="296"/>
      <c r="QPO15" s="296"/>
      <c r="QPP15" s="296"/>
      <c r="QPQ15" s="296"/>
      <c r="QPR15" s="296"/>
      <c r="QPS15" s="296"/>
      <c r="QPT15" s="296"/>
      <c r="QPU15" s="296"/>
      <c r="QPV15" s="296"/>
      <c r="QPW15" s="296"/>
      <c r="QPX15" s="296"/>
      <c r="QPY15" s="296"/>
      <c r="QPZ15" s="296"/>
      <c r="QQA15" s="296"/>
      <c r="QQB15" s="296"/>
      <c r="QQC15" s="296"/>
      <c r="QQD15" s="296"/>
      <c r="QQE15" s="296"/>
      <c r="QQF15" s="296"/>
      <c r="QQG15" s="296"/>
      <c r="QQH15" s="296"/>
      <c r="QQI15" s="296"/>
      <c r="QQJ15" s="296"/>
      <c r="QQK15" s="296"/>
      <c r="QQL15" s="296"/>
      <c r="QQM15" s="296"/>
      <c r="QQN15" s="296"/>
      <c r="QQO15" s="296"/>
      <c r="QQP15" s="296"/>
      <c r="QQQ15" s="296"/>
      <c r="QQR15" s="296"/>
      <c r="QQS15" s="296"/>
      <c r="QQT15" s="296"/>
      <c r="QQU15" s="296"/>
      <c r="QQV15" s="296"/>
      <c r="QQW15" s="296"/>
      <c r="QQX15" s="296"/>
      <c r="QQY15" s="296"/>
      <c r="QQZ15" s="296"/>
      <c r="QRA15" s="296"/>
      <c r="QRB15" s="296"/>
      <c r="QRC15" s="296"/>
      <c r="QRD15" s="296"/>
      <c r="QRE15" s="296"/>
      <c r="QRF15" s="296"/>
      <c r="QRG15" s="296"/>
      <c r="QRH15" s="296"/>
      <c r="QRI15" s="296"/>
      <c r="QRJ15" s="296"/>
      <c r="QRK15" s="296"/>
      <c r="QRL15" s="296"/>
      <c r="QRM15" s="296"/>
      <c r="QRN15" s="296"/>
      <c r="QRO15" s="296"/>
      <c r="QRP15" s="296"/>
      <c r="QRQ15" s="296"/>
      <c r="QRR15" s="296"/>
      <c r="QRS15" s="296"/>
      <c r="QRT15" s="296"/>
      <c r="QRU15" s="296"/>
      <c r="QRV15" s="296"/>
      <c r="QRW15" s="296"/>
      <c r="QRX15" s="296"/>
      <c r="QRY15" s="296"/>
      <c r="QRZ15" s="296"/>
      <c r="QSA15" s="296"/>
      <c r="QSB15" s="296"/>
      <c r="QSC15" s="296"/>
      <c r="QSD15" s="296"/>
      <c r="QSE15" s="296"/>
      <c r="QSF15" s="296"/>
      <c r="QSG15" s="296"/>
      <c r="QSH15" s="296"/>
      <c r="QSI15" s="296"/>
      <c r="QSJ15" s="296"/>
      <c r="QSK15" s="296"/>
      <c r="QSL15" s="296"/>
      <c r="QSM15" s="296"/>
      <c r="QSN15" s="296"/>
      <c r="QSO15" s="296"/>
      <c r="QSP15" s="296"/>
      <c r="QSQ15" s="296"/>
      <c r="QSR15" s="296"/>
      <c r="QSS15" s="296"/>
      <c r="QST15" s="296"/>
      <c r="QSU15" s="296"/>
      <c r="QSV15" s="296"/>
      <c r="QSW15" s="296"/>
      <c r="QSX15" s="296"/>
      <c r="QSY15" s="296"/>
      <c r="QSZ15" s="296"/>
      <c r="QTA15" s="296"/>
      <c r="QTB15" s="296"/>
      <c r="QTC15" s="296"/>
      <c r="QTD15" s="296"/>
      <c r="QTE15" s="296"/>
      <c r="QTF15" s="296"/>
      <c r="QTG15" s="296"/>
      <c r="QTH15" s="296"/>
      <c r="QTI15" s="296"/>
      <c r="QTJ15" s="296"/>
      <c r="QTK15" s="296"/>
      <c r="QTL15" s="296"/>
      <c r="QTM15" s="296"/>
      <c r="QTN15" s="296"/>
      <c r="QTO15" s="296"/>
      <c r="QTP15" s="296"/>
      <c r="QTQ15" s="296"/>
      <c r="QTR15" s="296"/>
      <c r="QTS15" s="296"/>
      <c r="QTT15" s="296"/>
      <c r="QTU15" s="296"/>
      <c r="QTV15" s="296"/>
      <c r="QTW15" s="296"/>
      <c r="QTX15" s="296"/>
      <c r="QTY15" s="296"/>
      <c r="QTZ15" s="296"/>
      <c r="QUA15" s="296"/>
      <c r="QUB15" s="296"/>
      <c r="QUC15" s="296"/>
      <c r="QUD15" s="296"/>
      <c r="QUE15" s="296"/>
      <c r="QUF15" s="296"/>
      <c r="QUG15" s="296"/>
      <c r="QUH15" s="296"/>
      <c r="QUI15" s="296"/>
      <c r="QUJ15" s="296"/>
      <c r="QUK15" s="296"/>
      <c r="QUL15" s="296"/>
      <c r="QUM15" s="296"/>
      <c r="QUN15" s="296"/>
      <c r="QUO15" s="296"/>
      <c r="QUP15" s="296"/>
      <c r="QUQ15" s="296"/>
      <c r="QUR15" s="296"/>
      <c r="QUS15" s="296"/>
      <c r="QUT15" s="296"/>
      <c r="QUU15" s="296"/>
      <c r="QUV15" s="296"/>
      <c r="QUW15" s="296"/>
      <c r="QUX15" s="296"/>
      <c r="QUY15" s="296"/>
      <c r="QUZ15" s="296"/>
      <c r="QVA15" s="296"/>
      <c r="QVB15" s="296"/>
      <c r="QVC15" s="296"/>
      <c r="QVD15" s="296"/>
      <c r="QVE15" s="296"/>
      <c r="QVF15" s="296"/>
      <c r="QVG15" s="296"/>
      <c r="QVH15" s="296"/>
      <c r="QVI15" s="296"/>
      <c r="QVJ15" s="296"/>
      <c r="QVK15" s="296"/>
      <c r="QVL15" s="296"/>
      <c r="QVM15" s="296"/>
      <c r="QVN15" s="296"/>
      <c r="QVO15" s="296"/>
      <c r="QVP15" s="296"/>
      <c r="QVQ15" s="296"/>
      <c r="QVR15" s="296"/>
      <c r="QVS15" s="296"/>
      <c r="QVT15" s="296"/>
      <c r="QVU15" s="296"/>
      <c r="QVV15" s="296"/>
      <c r="QVW15" s="296"/>
      <c r="QVX15" s="296"/>
      <c r="QVY15" s="296"/>
      <c r="QVZ15" s="296"/>
      <c r="QWA15" s="296"/>
      <c r="QWB15" s="296"/>
      <c r="QWC15" s="296"/>
      <c r="QWD15" s="296"/>
      <c r="QWE15" s="296"/>
      <c r="QWF15" s="296"/>
      <c r="QWG15" s="296"/>
      <c r="QWH15" s="296"/>
      <c r="QWI15" s="296"/>
      <c r="QWJ15" s="296"/>
      <c r="QWK15" s="296"/>
      <c r="QWL15" s="296"/>
      <c r="QWM15" s="296"/>
      <c r="QWN15" s="296"/>
      <c r="QWO15" s="296"/>
      <c r="QWP15" s="296"/>
      <c r="QWQ15" s="296"/>
      <c r="QWR15" s="296"/>
      <c r="QWS15" s="296"/>
      <c r="QWT15" s="296"/>
      <c r="QWU15" s="296"/>
      <c r="QWV15" s="296"/>
      <c r="QWW15" s="296"/>
      <c r="QWX15" s="296"/>
      <c r="QWY15" s="296"/>
      <c r="QWZ15" s="296"/>
      <c r="QXA15" s="296"/>
      <c r="QXB15" s="296"/>
      <c r="QXC15" s="296"/>
      <c r="QXD15" s="296"/>
      <c r="QXE15" s="296"/>
      <c r="QXF15" s="296"/>
      <c r="QXG15" s="296"/>
      <c r="QXH15" s="296"/>
      <c r="QXI15" s="296"/>
      <c r="QXJ15" s="296"/>
      <c r="QXK15" s="296"/>
      <c r="QXL15" s="296"/>
      <c r="QXM15" s="296"/>
      <c r="QXN15" s="296"/>
      <c r="QXO15" s="296"/>
      <c r="QXP15" s="296"/>
      <c r="QXQ15" s="296"/>
      <c r="QXR15" s="296"/>
      <c r="QXS15" s="296"/>
      <c r="QXT15" s="296"/>
      <c r="QXU15" s="296"/>
      <c r="QXV15" s="296"/>
      <c r="QXW15" s="296"/>
      <c r="QXX15" s="296"/>
      <c r="QXY15" s="296"/>
      <c r="QXZ15" s="296"/>
      <c r="QYA15" s="296"/>
      <c r="QYB15" s="296"/>
      <c r="QYC15" s="296"/>
      <c r="QYD15" s="296"/>
      <c r="QYE15" s="296"/>
      <c r="QYF15" s="296"/>
      <c r="QYG15" s="296"/>
      <c r="QYH15" s="296"/>
      <c r="QYI15" s="296"/>
      <c r="QYJ15" s="296"/>
      <c r="QYK15" s="296"/>
      <c r="QYL15" s="296"/>
      <c r="QYM15" s="296"/>
      <c r="QYN15" s="296"/>
      <c r="QYO15" s="296"/>
      <c r="QYP15" s="296"/>
      <c r="QYQ15" s="296"/>
      <c r="QYR15" s="296"/>
      <c r="QYS15" s="296"/>
      <c r="QYT15" s="296"/>
      <c r="QYU15" s="296"/>
      <c r="QYV15" s="296"/>
      <c r="QYW15" s="296"/>
      <c r="QYX15" s="296"/>
      <c r="QYY15" s="296"/>
      <c r="QYZ15" s="296"/>
      <c r="QZA15" s="296"/>
      <c r="QZB15" s="296"/>
      <c r="QZC15" s="296"/>
      <c r="QZD15" s="296"/>
      <c r="QZE15" s="296"/>
      <c r="QZF15" s="296"/>
      <c r="QZG15" s="296"/>
      <c r="QZH15" s="296"/>
      <c r="QZI15" s="296"/>
      <c r="QZJ15" s="296"/>
      <c r="QZK15" s="296"/>
      <c r="QZL15" s="296"/>
      <c r="QZM15" s="296"/>
      <c r="QZN15" s="296"/>
      <c r="QZO15" s="296"/>
      <c r="QZP15" s="296"/>
      <c r="QZQ15" s="296"/>
      <c r="QZR15" s="296"/>
      <c r="QZS15" s="296"/>
      <c r="QZT15" s="296"/>
      <c r="QZU15" s="296"/>
      <c r="QZV15" s="296"/>
      <c r="QZW15" s="296"/>
      <c r="QZX15" s="296"/>
      <c r="QZY15" s="296"/>
      <c r="QZZ15" s="296"/>
      <c r="RAA15" s="296"/>
      <c r="RAB15" s="296"/>
      <c r="RAC15" s="296"/>
      <c r="RAD15" s="296"/>
      <c r="RAE15" s="296"/>
      <c r="RAF15" s="296"/>
      <c r="RAG15" s="296"/>
      <c r="RAH15" s="296"/>
      <c r="RAI15" s="296"/>
      <c r="RAJ15" s="296"/>
      <c r="RAK15" s="296"/>
      <c r="RAL15" s="296"/>
      <c r="RAM15" s="296"/>
      <c r="RAN15" s="296"/>
      <c r="RAO15" s="296"/>
      <c r="RAP15" s="296"/>
      <c r="RAQ15" s="296"/>
      <c r="RAR15" s="296"/>
      <c r="RAS15" s="296"/>
      <c r="RAT15" s="296"/>
      <c r="RAU15" s="296"/>
      <c r="RAV15" s="296"/>
      <c r="RAW15" s="296"/>
      <c r="RAX15" s="296"/>
      <c r="RAY15" s="296"/>
      <c r="RAZ15" s="296"/>
      <c r="RBA15" s="296"/>
      <c r="RBB15" s="296"/>
      <c r="RBC15" s="296"/>
      <c r="RBD15" s="296"/>
      <c r="RBE15" s="296"/>
      <c r="RBF15" s="296"/>
      <c r="RBG15" s="296"/>
      <c r="RBH15" s="296"/>
      <c r="RBI15" s="296"/>
      <c r="RBJ15" s="296"/>
      <c r="RBK15" s="296"/>
      <c r="RBL15" s="296"/>
      <c r="RBM15" s="296"/>
      <c r="RBN15" s="296"/>
      <c r="RBO15" s="296"/>
      <c r="RBP15" s="296"/>
      <c r="RBQ15" s="296"/>
      <c r="RBR15" s="296"/>
      <c r="RBS15" s="296"/>
      <c r="RBT15" s="296"/>
      <c r="RBU15" s="296"/>
      <c r="RBV15" s="296"/>
      <c r="RBW15" s="296"/>
      <c r="RBX15" s="296"/>
      <c r="RBY15" s="296"/>
      <c r="RBZ15" s="296"/>
      <c r="RCA15" s="296"/>
      <c r="RCB15" s="296"/>
      <c r="RCC15" s="296"/>
      <c r="RCD15" s="296"/>
      <c r="RCE15" s="296"/>
      <c r="RCF15" s="296"/>
      <c r="RCG15" s="296"/>
      <c r="RCH15" s="296"/>
      <c r="RCI15" s="296"/>
      <c r="RCJ15" s="296"/>
      <c r="RCK15" s="296"/>
      <c r="RCL15" s="296"/>
      <c r="RCM15" s="296"/>
      <c r="RCN15" s="296"/>
      <c r="RCO15" s="296"/>
      <c r="RCP15" s="296"/>
      <c r="RCQ15" s="296"/>
      <c r="RCR15" s="296"/>
      <c r="RCS15" s="296"/>
      <c r="RCT15" s="296"/>
      <c r="RCU15" s="296"/>
      <c r="RCV15" s="296"/>
      <c r="RCW15" s="296"/>
      <c r="RCX15" s="296"/>
      <c r="RCY15" s="296"/>
      <c r="RCZ15" s="296"/>
      <c r="RDA15" s="296"/>
      <c r="RDB15" s="296"/>
      <c r="RDC15" s="296"/>
      <c r="RDD15" s="296"/>
      <c r="RDE15" s="296"/>
      <c r="RDF15" s="296"/>
      <c r="RDG15" s="296"/>
      <c r="RDH15" s="296"/>
      <c r="RDI15" s="296"/>
      <c r="RDJ15" s="296"/>
      <c r="RDK15" s="296"/>
      <c r="RDL15" s="296"/>
      <c r="RDM15" s="296"/>
      <c r="RDN15" s="296"/>
      <c r="RDO15" s="296"/>
      <c r="RDP15" s="296"/>
      <c r="RDQ15" s="296"/>
      <c r="RDR15" s="296"/>
      <c r="RDS15" s="296"/>
      <c r="RDT15" s="296"/>
      <c r="RDU15" s="296"/>
      <c r="RDV15" s="296"/>
      <c r="RDW15" s="296"/>
      <c r="RDX15" s="296"/>
      <c r="RDY15" s="296"/>
      <c r="RDZ15" s="296"/>
      <c r="REA15" s="296"/>
      <c r="REB15" s="296"/>
      <c r="REC15" s="296"/>
      <c r="RED15" s="296"/>
      <c r="REE15" s="296"/>
      <c r="REF15" s="296"/>
      <c r="REG15" s="296"/>
      <c r="REH15" s="296"/>
      <c r="REI15" s="296"/>
      <c r="REJ15" s="296"/>
      <c r="REK15" s="296"/>
      <c r="REL15" s="296"/>
      <c r="REM15" s="296"/>
      <c r="REN15" s="296"/>
      <c r="REO15" s="296"/>
      <c r="REP15" s="296"/>
      <c r="REQ15" s="296"/>
      <c r="RER15" s="296"/>
      <c r="RES15" s="296"/>
      <c r="RET15" s="296"/>
      <c r="REU15" s="296"/>
      <c r="REV15" s="296"/>
      <c r="REW15" s="296"/>
      <c r="REX15" s="296"/>
      <c r="REY15" s="296"/>
      <c r="REZ15" s="296"/>
      <c r="RFA15" s="296"/>
      <c r="RFB15" s="296"/>
      <c r="RFC15" s="296"/>
      <c r="RFD15" s="296"/>
      <c r="RFE15" s="296"/>
      <c r="RFF15" s="296"/>
      <c r="RFG15" s="296"/>
      <c r="RFH15" s="296"/>
      <c r="RFI15" s="296"/>
      <c r="RFJ15" s="296"/>
      <c r="RFK15" s="296"/>
      <c r="RFL15" s="296"/>
      <c r="RFM15" s="296"/>
      <c r="RFN15" s="296"/>
      <c r="RFO15" s="296"/>
      <c r="RFP15" s="296"/>
      <c r="RFQ15" s="296"/>
      <c r="RFR15" s="296"/>
      <c r="RFS15" s="296"/>
      <c r="RFT15" s="296"/>
      <c r="RFU15" s="296"/>
      <c r="RFV15" s="296"/>
      <c r="RFW15" s="296"/>
      <c r="RFX15" s="296"/>
      <c r="RFY15" s="296"/>
      <c r="RFZ15" s="296"/>
      <c r="RGA15" s="296"/>
      <c r="RGB15" s="296"/>
      <c r="RGC15" s="296"/>
      <c r="RGD15" s="296"/>
      <c r="RGE15" s="296"/>
      <c r="RGF15" s="296"/>
      <c r="RGG15" s="296"/>
      <c r="RGH15" s="296"/>
      <c r="RGI15" s="296"/>
      <c r="RGJ15" s="296"/>
      <c r="RGK15" s="296"/>
      <c r="RGL15" s="296"/>
      <c r="RGM15" s="296"/>
      <c r="RGN15" s="296"/>
      <c r="RGO15" s="296"/>
      <c r="RGP15" s="296"/>
      <c r="RGQ15" s="296"/>
      <c r="RGR15" s="296"/>
      <c r="RGS15" s="296"/>
      <c r="RGT15" s="296"/>
      <c r="RGU15" s="296"/>
      <c r="RGV15" s="296"/>
      <c r="RGW15" s="296"/>
      <c r="RGX15" s="296"/>
      <c r="RGY15" s="296"/>
      <c r="RGZ15" s="296"/>
      <c r="RHA15" s="296"/>
      <c r="RHB15" s="296"/>
      <c r="RHC15" s="296"/>
      <c r="RHD15" s="296"/>
      <c r="RHE15" s="296"/>
      <c r="RHF15" s="296"/>
      <c r="RHG15" s="296"/>
      <c r="RHH15" s="296"/>
      <c r="RHI15" s="296"/>
      <c r="RHJ15" s="296"/>
      <c r="RHK15" s="296"/>
      <c r="RHL15" s="296"/>
      <c r="RHM15" s="296"/>
      <c r="RHN15" s="296"/>
      <c r="RHO15" s="296"/>
      <c r="RHP15" s="296"/>
      <c r="RHQ15" s="296"/>
      <c r="RHR15" s="296"/>
      <c r="RHS15" s="296"/>
      <c r="RHT15" s="296"/>
      <c r="RHU15" s="296"/>
      <c r="RHV15" s="296"/>
      <c r="RHW15" s="296"/>
      <c r="RHX15" s="296"/>
      <c r="RHY15" s="296"/>
      <c r="RHZ15" s="296"/>
      <c r="RIA15" s="296"/>
      <c r="RIB15" s="296"/>
      <c r="RIC15" s="296"/>
      <c r="RID15" s="296"/>
      <c r="RIE15" s="296"/>
      <c r="RIF15" s="296"/>
      <c r="RIG15" s="296"/>
      <c r="RIH15" s="296"/>
      <c r="RII15" s="296"/>
      <c r="RIJ15" s="296"/>
      <c r="RIK15" s="296"/>
      <c r="RIL15" s="296"/>
      <c r="RIM15" s="296"/>
      <c r="RIN15" s="296"/>
      <c r="RIO15" s="296"/>
      <c r="RIP15" s="296"/>
      <c r="RIQ15" s="296"/>
      <c r="RIR15" s="296"/>
      <c r="RIS15" s="296"/>
      <c r="RIT15" s="296"/>
      <c r="RIU15" s="296"/>
      <c r="RIV15" s="296"/>
      <c r="RIW15" s="296"/>
      <c r="RIX15" s="296"/>
      <c r="RIY15" s="296"/>
      <c r="RIZ15" s="296"/>
      <c r="RJA15" s="296"/>
      <c r="RJB15" s="296"/>
      <c r="RJC15" s="296"/>
      <c r="RJD15" s="296"/>
      <c r="RJE15" s="296"/>
      <c r="RJF15" s="296"/>
      <c r="RJG15" s="296"/>
      <c r="RJH15" s="296"/>
      <c r="RJI15" s="296"/>
      <c r="RJJ15" s="296"/>
      <c r="RJK15" s="296"/>
      <c r="RJL15" s="296"/>
      <c r="RJM15" s="296"/>
      <c r="RJN15" s="296"/>
      <c r="RJO15" s="296"/>
      <c r="RJP15" s="296"/>
      <c r="RJQ15" s="296"/>
      <c r="RJR15" s="296"/>
      <c r="RJS15" s="296"/>
      <c r="RJT15" s="296"/>
      <c r="RJU15" s="296"/>
      <c r="RJV15" s="296"/>
      <c r="RJW15" s="296"/>
      <c r="RJX15" s="296"/>
      <c r="RJY15" s="296"/>
      <c r="RJZ15" s="296"/>
      <c r="RKA15" s="296"/>
      <c r="RKB15" s="296"/>
      <c r="RKC15" s="296"/>
      <c r="RKD15" s="296"/>
      <c r="RKE15" s="296"/>
      <c r="RKF15" s="296"/>
      <c r="RKG15" s="296"/>
      <c r="RKH15" s="296"/>
      <c r="RKI15" s="296"/>
      <c r="RKJ15" s="296"/>
      <c r="RKK15" s="296"/>
      <c r="RKL15" s="296"/>
      <c r="RKM15" s="296"/>
      <c r="RKN15" s="296"/>
      <c r="RKO15" s="296"/>
      <c r="RKP15" s="296"/>
      <c r="RKQ15" s="296"/>
      <c r="RKR15" s="296"/>
      <c r="RKS15" s="296"/>
      <c r="RKT15" s="296"/>
      <c r="RKU15" s="296"/>
      <c r="RKV15" s="296"/>
      <c r="RKW15" s="296"/>
      <c r="RKX15" s="296"/>
      <c r="RKY15" s="296"/>
      <c r="RKZ15" s="296"/>
      <c r="RLA15" s="296"/>
      <c r="RLB15" s="296"/>
      <c r="RLC15" s="296"/>
      <c r="RLD15" s="296"/>
      <c r="RLE15" s="296"/>
      <c r="RLF15" s="296"/>
      <c r="RLG15" s="296"/>
      <c r="RLH15" s="296"/>
      <c r="RLI15" s="296"/>
      <c r="RLJ15" s="296"/>
      <c r="RLK15" s="296"/>
      <c r="RLL15" s="296"/>
      <c r="RLM15" s="296"/>
      <c r="RLN15" s="296"/>
      <c r="RLO15" s="296"/>
      <c r="RLP15" s="296"/>
      <c r="RLQ15" s="296"/>
      <c r="RLR15" s="296"/>
      <c r="RLS15" s="296"/>
      <c r="RLT15" s="296"/>
      <c r="RLU15" s="296"/>
      <c r="RLV15" s="296"/>
      <c r="RLW15" s="296"/>
      <c r="RLX15" s="296"/>
      <c r="RLY15" s="296"/>
      <c r="RLZ15" s="296"/>
      <c r="RMA15" s="296"/>
      <c r="RMB15" s="296"/>
      <c r="RMC15" s="296"/>
      <c r="RMD15" s="296"/>
      <c r="RME15" s="296"/>
      <c r="RMF15" s="296"/>
      <c r="RMG15" s="296"/>
      <c r="RMH15" s="296"/>
      <c r="RMI15" s="296"/>
      <c r="RMJ15" s="296"/>
      <c r="RMK15" s="296"/>
      <c r="RML15" s="296"/>
      <c r="RMM15" s="296"/>
      <c r="RMN15" s="296"/>
      <c r="RMO15" s="296"/>
      <c r="RMP15" s="296"/>
      <c r="RMQ15" s="296"/>
      <c r="RMR15" s="296"/>
      <c r="RMS15" s="296"/>
      <c r="RMT15" s="296"/>
      <c r="RMU15" s="296"/>
      <c r="RMV15" s="296"/>
      <c r="RMW15" s="296"/>
      <c r="RMX15" s="296"/>
      <c r="RMY15" s="296"/>
      <c r="RMZ15" s="296"/>
      <c r="RNA15" s="296"/>
      <c r="RNB15" s="296"/>
      <c r="RNC15" s="296"/>
      <c r="RND15" s="296"/>
      <c r="RNE15" s="296"/>
      <c r="RNF15" s="296"/>
      <c r="RNG15" s="296"/>
      <c r="RNH15" s="296"/>
      <c r="RNI15" s="296"/>
      <c r="RNJ15" s="296"/>
      <c r="RNK15" s="296"/>
      <c r="RNL15" s="296"/>
      <c r="RNM15" s="296"/>
      <c r="RNN15" s="296"/>
      <c r="RNO15" s="296"/>
      <c r="RNP15" s="296"/>
      <c r="RNQ15" s="296"/>
      <c r="RNR15" s="296"/>
      <c r="RNS15" s="296"/>
      <c r="RNT15" s="296"/>
      <c r="RNU15" s="296"/>
      <c r="RNV15" s="296"/>
      <c r="RNW15" s="296"/>
      <c r="RNX15" s="296"/>
      <c r="RNY15" s="296"/>
      <c r="RNZ15" s="296"/>
      <c r="ROA15" s="296"/>
      <c r="ROB15" s="296"/>
      <c r="ROC15" s="296"/>
      <c r="ROD15" s="296"/>
      <c r="ROE15" s="296"/>
      <c r="ROF15" s="296"/>
      <c r="ROG15" s="296"/>
      <c r="ROH15" s="296"/>
      <c r="ROI15" s="296"/>
      <c r="ROJ15" s="296"/>
      <c r="ROK15" s="296"/>
      <c r="ROL15" s="296"/>
      <c r="ROM15" s="296"/>
      <c r="RON15" s="296"/>
      <c r="ROO15" s="296"/>
      <c r="ROP15" s="296"/>
      <c r="ROQ15" s="296"/>
      <c r="ROR15" s="296"/>
      <c r="ROS15" s="296"/>
      <c r="ROT15" s="296"/>
      <c r="ROU15" s="296"/>
      <c r="ROV15" s="296"/>
      <c r="ROW15" s="296"/>
      <c r="ROX15" s="296"/>
      <c r="ROY15" s="296"/>
      <c r="ROZ15" s="296"/>
      <c r="RPA15" s="296"/>
      <c r="RPB15" s="296"/>
      <c r="RPC15" s="296"/>
      <c r="RPD15" s="296"/>
      <c r="RPE15" s="296"/>
      <c r="RPF15" s="296"/>
      <c r="RPG15" s="296"/>
      <c r="RPH15" s="296"/>
      <c r="RPI15" s="296"/>
      <c r="RPJ15" s="296"/>
      <c r="RPK15" s="296"/>
      <c r="RPL15" s="296"/>
      <c r="RPM15" s="296"/>
      <c r="RPN15" s="296"/>
      <c r="RPO15" s="296"/>
      <c r="RPP15" s="296"/>
      <c r="RPQ15" s="296"/>
      <c r="RPR15" s="296"/>
      <c r="RPS15" s="296"/>
      <c r="RPT15" s="296"/>
      <c r="RPU15" s="296"/>
      <c r="RPV15" s="296"/>
      <c r="RPW15" s="296"/>
      <c r="RPX15" s="296"/>
      <c r="RPY15" s="296"/>
      <c r="RPZ15" s="296"/>
      <c r="RQA15" s="296"/>
      <c r="RQB15" s="296"/>
      <c r="RQC15" s="296"/>
      <c r="RQD15" s="296"/>
      <c r="RQE15" s="296"/>
      <c r="RQF15" s="296"/>
      <c r="RQG15" s="296"/>
      <c r="RQH15" s="296"/>
      <c r="RQI15" s="296"/>
      <c r="RQJ15" s="296"/>
      <c r="RQK15" s="296"/>
      <c r="RQL15" s="296"/>
      <c r="RQM15" s="296"/>
      <c r="RQN15" s="296"/>
      <c r="RQO15" s="296"/>
      <c r="RQP15" s="296"/>
      <c r="RQQ15" s="296"/>
      <c r="RQR15" s="296"/>
      <c r="RQS15" s="296"/>
      <c r="RQT15" s="296"/>
      <c r="RQU15" s="296"/>
      <c r="RQV15" s="296"/>
      <c r="RQW15" s="296"/>
      <c r="RQX15" s="296"/>
      <c r="RQY15" s="296"/>
      <c r="RQZ15" s="296"/>
      <c r="RRA15" s="296"/>
      <c r="RRB15" s="296"/>
      <c r="RRC15" s="296"/>
      <c r="RRD15" s="296"/>
      <c r="RRE15" s="296"/>
      <c r="RRF15" s="296"/>
      <c r="RRG15" s="296"/>
      <c r="RRH15" s="296"/>
      <c r="RRI15" s="296"/>
      <c r="RRJ15" s="296"/>
      <c r="RRK15" s="296"/>
      <c r="RRL15" s="296"/>
      <c r="RRM15" s="296"/>
      <c r="RRN15" s="296"/>
      <c r="RRO15" s="296"/>
      <c r="RRP15" s="296"/>
      <c r="RRQ15" s="296"/>
      <c r="RRR15" s="296"/>
      <c r="RRS15" s="296"/>
      <c r="RRT15" s="296"/>
      <c r="RRU15" s="296"/>
      <c r="RRV15" s="296"/>
      <c r="RRW15" s="296"/>
      <c r="RRX15" s="296"/>
      <c r="RRY15" s="296"/>
      <c r="RRZ15" s="296"/>
      <c r="RSA15" s="296"/>
      <c r="RSB15" s="296"/>
      <c r="RSC15" s="296"/>
      <c r="RSD15" s="296"/>
      <c r="RSE15" s="296"/>
      <c r="RSF15" s="296"/>
      <c r="RSG15" s="296"/>
      <c r="RSH15" s="296"/>
      <c r="RSI15" s="296"/>
      <c r="RSJ15" s="296"/>
      <c r="RSK15" s="296"/>
      <c r="RSL15" s="296"/>
      <c r="RSM15" s="296"/>
      <c r="RSN15" s="296"/>
      <c r="RSO15" s="296"/>
      <c r="RSP15" s="296"/>
      <c r="RSQ15" s="296"/>
      <c r="RSR15" s="296"/>
      <c r="RSS15" s="296"/>
      <c r="RST15" s="296"/>
      <c r="RSU15" s="296"/>
      <c r="RSV15" s="296"/>
      <c r="RSW15" s="296"/>
      <c r="RSX15" s="296"/>
      <c r="RSY15" s="296"/>
      <c r="RSZ15" s="296"/>
      <c r="RTA15" s="296"/>
      <c r="RTB15" s="296"/>
      <c r="RTC15" s="296"/>
      <c r="RTD15" s="296"/>
      <c r="RTE15" s="296"/>
      <c r="RTF15" s="296"/>
      <c r="RTG15" s="296"/>
      <c r="RTH15" s="296"/>
      <c r="RTI15" s="296"/>
      <c r="RTJ15" s="296"/>
      <c r="RTK15" s="296"/>
      <c r="RTL15" s="296"/>
      <c r="RTM15" s="296"/>
      <c r="RTN15" s="296"/>
      <c r="RTO15" s="296"/>
      <c r="RTP15" s="296"/>
      <c r="RTQ15" s="296"/>
      <c r="RTR15" s="296"/>
      <c r="RTS15" s="296"/>
      <c r="RTT15" s="296"/>
      <c r="RTU15" s="296"/>
      <c r="RTV15" s="296"/>
      <c r="RTW15" s="296"/>
      <c r="RTX15" s="296"/>
      <c r="RTY15" s="296"/>
      <c r="RTZ15" s="296"/>
      <c r="RUA15" s="296"/>
      <c r="RUB15" s="296"/>
      <c r="RUC15" s="296"/>
      <c r="RUD15" s="296"/>
      <c r="RUE15" s="296"/>
      <c r="RUF15" s="296"/>
      <c r="RUG15" s="296"/>
      <c r="RUH15" s="296"/>
      <c r="RUI15" s="296"/>
      <c r="RUJ15" s="296"/>
      <c r="RUK15" s="296"/>
      <c r="RUL15" s="296"/>
      <c r="RUM15" s="296"/>
      <c r="RUN15" s="296"/>
      <c r="RUO15" s="296"/>
      <c r="RUP15" s="296"/>
      <c r="RUQ15" s="296"/>
      <c r="RUR15" s="296"/>
      <c r="RUS15" s="296"/>
      <c r="RUT15" s="296"/>
      <c r="RUU15" s="296"/>
      <c r="RUV15" s="296"/>
      <c r="RUW15" s="296"/>
      <c r="RUX15" s="296"/>
      <c r="RUY15" s="296"/>
      <c r="RUZ15" s="296"/>
      <c r="RVA15" s="296"/>
      <c r="RVB15" s="296"/>
      <c r="RVC15" s="296"/>
      <c r="RVD15" s="296"/>
      <c r="RVE15" s="296"/>
      <c r="RVF15" s="296"/>
      <c r="RVG15" s="296"/>
      <c r="RVH15" s="296"/>
      <c r="RVI15" s="296"/>
      <c r="RVJ15" s="296"/>
      <c r="RVK15" s="296"/>
      <c r="RVL15" s="296"/>
      <c r="RVM15" s="296"/>
      <c r="RVN15" s="296"/>
      <c r="RVO15" s="296"/>
      <c r="RVP15" s="296"/>
      <c r="RVQ15" s="296"/>
      <c r="RVR15" s="296"/>
      <c r="RVS15" s="296"/>
      <c r="RVT15" s="296"/>
      <c r="RVU15" s="296"/>
      <c r="RVV15" s="296"/>
      <c r="RVW15" s="296"/>
      <c r="RVX15" s="296"/>
      <c r="RVY15" s="296"/>
      <c r="RVZ15" s="296"/>
      <c r="RWA15" s="296"/>
      <c r="RWB15" s="296"/>
      <c r="RWC15" s="296"/>
      <c r="RWD15" s="296"/>
      <c r="RWE15" s="296"/>
      <c r="RWF15" s="296"/>
      <c r="RWG15" s="296"/>
      <c r="RWH15" s="296"/>
      <c r="RWI15" s="296"/>
      <c r="RWJ15" s="296"/>
      <c r="RWK15" s="296"/>
      <c r="RWL15" s="296"/>
      <c r="RWM15" s="296"/>
      <c r="RWN15" s="296"/>
      <c r="RWO15" s="296"/>
      <c r="RWP15" s="296"/>
      <c r="RWQ15" s="296"/>
      <c r="RWR15" s="296"/>
      <c r="RWS15" s="296"/>
      <c r="RWT15" s="296"/>
      <c r="RWU15" s="296"/>
      <c r="RWV15" s="296"/>
      <c r="RWW15" s="296"/>
      <c r="RWX15" s="296"/>
      <c r="RWY15" s="296"/>
      <c r="RWZ15" s="296"/>
      <c r="RXA15" s="296"/>
      <c r="RXB15" s="296"/>
      <c r="RXC15" s="296"/>
      <c r="RXD15" s="296"/>
      <c r="RXE15" s="296"/>
      <c r="RXF15" s="296"/>
      <c r="RXG15" s="296"/>
      <c r="RXH15" s="296"/>
      <c r="RXI15" s="296"/>
      <c r="RXJ15" s="296"/>
      <c r="RXK15" s="296"/>
      <c r="RXL15" s="296"/>
      <c r="RXM15" s="296"/>
      <c r="RXN15" s="296"/>
      <c r="RXO15" s="296"/>
      <c r="RXP15" s="296"/>
      <c r="RXQ15" s="296"/>
      <c r="RXR15" s="296"/>
      <c r="RXS15" s="296"/>
      <c r="RXT15" s="296"/>
      <c r="RXU15" s="296"/>
      <c r="RXV15" s="296"/>
      <c r="RXW15" s="296"/>
      <c r="RXX15" s="296"/>
      <c r="RXY15" s="296"/>
      <c r="RXZ15" s="296"/>
      <c r="RYA15" s="296"/>
      <c r="RYB15" s="296"/>
      <c r="RYC15" s="296"/>
      <c r="RYD15" s="296"/>
      <c r="RYE15" s="296"/>
      <c r="RYF15" s="296"/>
      <c r="RYG15" s="296"/>
      <c r="RYH15" s="296"/>
      <c r="RYI15" s="296"/>
      <c r="RYJ15" s="296"/>
      <c r="RYK15" s="296"/>
      <c r="RYL15" s="296"/>
      <c r="RYM15" s="296"/>
      <c r="RYN15" s="296"/>
      <c r="RYO15" s="296"/>
      <c r="RYP15" s="296"/>
      <c r="RYQ15" s="296"/>
      <c r="RYR15" s="296"/>
      <c r="RYS15" s="296"/>
      <c r="RYT15" s="296"/>
      <c r="RYU15" s="296"/>
      <c r="RYV15" s="296"/>
      <c r="RYW15" s="296"/>
      <c r="RYX15" s="296"/>
      <c r="RYY15" s="296"/>
      <c r="RYZ15" s="296"/>
      <c r="RZA15" s="296"/>
      <c r="RZB15" s="296"/>
      <c r="RZC15" s="296"/>
      <c r="RZD15" s="296"/>
      <c r="RZE15" s="296"/>
      <c r="RZF15" s="296"/>
      <c r="RZG15" s="296"/>
      <c r="RZH15" s="296"/>
      <c r="RZI15" s="296"/>
      <c r="RZJ15" s="296"/>
      <c r="RZK15" s="296"/>
      <c r="RZL15" s="296"/>
      <c r="RZM15" s="296"/>
      <c r="RZN15" s="296"/>
      <c r="RZO15" s="296"/>
      <c r="RZP15" s="296"/>
      <c r="RZQ15" s="296"/>
      <c r="RZR15" s="296"/>
      <c r="RZS15" s="296"/>
      <c r="RZT15" s="296"/>
      <c r="RZU15" s="296"/>
      <c r="RZV15" s="296"/>
      <c r="RZW15" s="296"/>
      <c r="RZX15" s="296"/>
      <c r="RZY15" s="296"/>
      <c r="RZZ15" s="296"/>
      <c r="SAA15" s="296"/>
      <c r="SAB15" s="296"/>
      <c r="SAC15" s="296"/>
      <c r="SAD15" s="296"/>
      <c r="SAE15" s="296"/>
      <c r="SAF15" s="296"/>
      <c r="SAG15" s="296"/>
      <c r="SAH15" s="296"/>
      <c r="SAI15" s="296"/>
      <c r="SAJ15" s="296"/>
      <c r="SAK15" s="296"/>
      <c r="SAL15" s="296"/>
      <c r="SAM15" s="296"/>
      <c r="SAN15" s="296"/>
      <c r="SAO15" s="296"/>
      <c r="SAP15" s="296"/>
      <c r="SAQ15" s="296"/>
      <c r="SAR15" s="296"/>
      <c r="SAS15" s="296"/>
      <c r="SAT15" s="296"/>
      <c r="SAU15" s="296"/>
      <c r="SAV15" s="296"/>
      <c r="SAW15" s="296"/>
      <c r="SAX15" s="296"/>
      <c r="SAY15" s="296"/>
      <c r="SAZ15" s="296"/>
      <c r="SBA15" s="296"/>
      <c r="SBB15" s="296"/>
      <c r="SBC15" s="296"/>
      <c r="SBD15" s="296"/>
      <c r="SBE15" s="296"/>
      <c r="SBF15" s="296"/>
      <c r="SBG15" s="296"/>
      <c r="SBH15" s="296"/>
      <c r="SBI15" s="296"/>
      <c r="SBJ15" s="296"/>
      <c r="SBK15" s="296"/>
      <c r="SBL15" s="296"/>
      <c r="SBM15" s="296"/>
      <c r="SBN15" s="296"/>
      <c r="SBO15" s="296"/>
      <c r="SBP15" s="296"/>
      <c r="SBQ15" s="296"/>
      <c r="SBR15" s="296"/>
      <c r="SBS15" s="296"/>
      <c r="SBT15" s="296"/>
      <c r="SBU15" s="296"/>
      <c r="SBV15" s="296"/>
      <c r="SBW15" s="296"/>
      <c r="SBX15" s="296"/>
      <c r="SBY15" s="296"/>
      <c r="SBZ15" s="296"/>
      <c r="SCA15" s="296"/>
      <c r="SCB15" s="296"/>
      <c r="SCC15" s="296"/>
      <c r="SCD15" s="296"/>
      <c r="SCE15" s="296"/>
      <c r="SCF15" s="296"/>
      <c r="SCG15" s="296"/>
      <c r="SCH15" s="296"/>
      <c r="SCI15" s="296"/>
      <c r="SCJ15" s="296"/>
      <c r="SCK15" s="296"/>
      <c r="SCL15" s="296"/>
      <c r="SCM15" s="296"/>
      <c r="SCN15" s="296"/>
      <c r="SCO15" s="296"/>
      <c r="SCP15" s="296"/>
      <c r="SCQ15" s="296"/>
      <c r="SCR15" s="296"/>
      <c r="SCS15" s="296"/>
      <c r="SCT15" s="296"/>
      <c r="SCU15" s="296"/>
      <c r="SCV15" s="296"/>
      <c r="SCW15" s="296"/>
      <c r="SCX15" s="296"/>
      <c r="SCY15" s="296"/>
      <c r="SCZ15" s="296"/>
      <c r="SDA15" s="296"/>
      <c r="SDB15" s="296"/>
      <c r="SDC15" s="296"/>
      <c r="SDD15" s="296"/>
      <c r="SDE15" s="296"/>
      <c r="SDF15" s="296"/>
      <c r="SDG15" s="296"/>
      <c r="SDH15" s="296"/>
      <c r="SDI15" s="296"/>
      <c r="SDJ15" s="296"/>
      <c r="SDK15" s="296"/>
      <c r="SDL15" s="296"/>
      <c r="SDM15" s="296"/>
      <c r="SDN15" s="296"/>
      <c r="SDO15" s="296"/>
      <c r="SDP15" s="296"/>
      <c r="SDQ15" s="296"/>
      <c r="SDR15" s="296"/>
      <c r="SDS15" s="296"/>
      <c r="SDT15" s="296"/>
      <c r="SDU15" s="296"/>
      <c r="SDV15" s="296"/>
      <c r="SDW15" s="296"/>
      <c r="SDX15" s="296"/>
      <c r="SDY15" s="296"/>
      <c r="SDZ15" s="296"/>
      <c r="SEA15" s="296"/>
      <c r="SEB15" s="296"/>
      <c r="SEC15" s="296"/>
      <c r="SED15" s="296"/>
      <c r="SEE15" s="296"/>
      <c r="SEF15" s="296"/>
      <c r="SEG15" s="296"/>
      <c r="SEH15" s="296"/>
      <c r="SEI15" s="296"/>
      <c r="SEJ15" s="296"/>
      <c r="SEK15" s="296"/>
      <c r="SEL15" s="296"/>
      <c r="SEM15" s="296"/>
      <c r="SEN15" s="296"/>
      <c r="SEO15" s="296"/>
      <c r="SEP15" s="296"/>
      <c r="SEQ15" s="296"/>
      <c r="SER15" s="296"/>
      <c r="SES15" s="296"/>
      <c r="SET15" s="296"/>
      <c r="SEU15" s="296"/>
      <c r="SEV15" s="296"/>
      <c r="SEW15" s="296"/>
      <c r="SEX15" s="296"/>
      <c r="SEY15" s="296"/>
      <c r="SEZ15" s="296"/>
      <c r="SFA15" s="296"/>
      <c r="SFB15" s="296"/>
      <c r="SFC15" s="296"/>
      <c r="SFD15" s="296"/>
      <c r="SFE15" s="296"/>
      <c r="SFF15" s="296"/>
      <c r="SFG15" s="296"/>
      <c r="SFH15" s="296"/>
      <c r="SFI15" s="296"/>
      <c r="SFJ15" s="296"/>
      <c r="SFK15" s="296"/>
      <c r="SFL15" s="296"/>
      <c r="SFM15" s="296"/>
      <c r="SFN15" s="296"/>
      <c r="SFO15" s="296"/>
      <c r="SFP15" s="296"/>
      <c r="SFQ15" s="296"/>
      <c r="SFR15" s="296"/>
      <c r="SFS15" s="296"/>
      <c r="SFT15" s="296"/>
      <c r="SFU15" s="296"/>
      <c r="SFV15" s="296"/>
      <c r="SFW15" s="296"/>
      <c r="SFX15" s="296"/>
      <c r="SFY15" s="296"/>
      <c r="SFZ15" s="296"/>
      <c r="SGA15" s="296"/>
      <c r="SGB15" s="296"/>
      <c r="SGC15" s="296"/>
      <c r="SGD15" s="296"/>
      <c r="SGE15" s="296"/>
      <c r="SGF15" s="296"/>
      <c r="SGG15" s="296"/>
      <c r="SGH15" s="296"/>
      <c r="SGI15" s="296"/>
      <c r="SGJ15" s="296"/>
      <c r="SGK15" s="296"/>
      <c r="SGL15" s="296"/>
      <c r="SGM15" s="296"/>
      <c r="SGN15" s="296"/>
      <c r="SGO15" s="296"/>
      <c r="SGP15" s="296"/>
      <c r="SGQ15" s="296"/>
      <c r="SGR15" s="296"/>
      <c r="SGS15" s="296"/>
      <c r="SGT15" s="296"/>
      <c r="SGU15" s="296"/>
      <c r="SGV15" s="296"/>
      <c r="SGW15" s="296"/>
      <c r="SGX15" s="296"/>
      <c r="SGY15" s="296"/>
      <c r="SGZ15" s="296"/>
      <c r="SHA15" s="296"/>
      <c r="SHB15" s="296"/>
      <c r="SHC15" s="296"/>
      <c r="SHD15" s="296"/>
      <c r="SHE15" s="296"/>
      <c r="SHF15" s="296"/>
      <c r="SHG15" s="296"/>
      <c r="SHH15" s="296"/>
      <c r="SHI15" s="296"/>
      <c r="SHJ15" s="296"/>
      <c r="SHK15" s="296"/>
      <c r="SHL15" s="296"/>
      <c r="SHM15" s="296"/>
      <c r="SHN15" s="296"/>
      <c r="SHO15" s="296"/>
      <c r="SHP15" s="296"/>
      <c r="SHQ15" s="296"/>
      <c r="SHR15" s="296"/>
      <c r="SHS15" s="296"/>
      <c r="SHT15" s="296"/>
      <c r="SHU15" s="296"/>
      <c r="SHV15" s="296"/>
      <c r="SHW15" s="296"/>
      <c r="SHX15" s="296"/>
      <c r="SHY15" s="296"/>
      <c r="SHZ15" s="296"/>
      <c r="SIA15" s="296"/>
      <c r="SIB15" s="296"/>
      <c r="SIC15" s="296"/>
      <c r="SID15" s="296"/>
      <c r="SIE15" s="296"/>
      <c r="SIF15" s="296"/>
      <c r="SIG15" s="296"/>
      <c r="SIH15" s="296"/>
      <c r="SII15" s="296"/>
      <c r="SIJ15" s="296"/>
      <c r="SIK15" s="296"/>
      <c r="SIL15" s="296"/>
      <c r="SIM15" s="296"/>
      <c r="SIN15" s="296"/>
      <c r="SIO15" s="296"/>
      <c r="SIP15" s="296"/>
      <c r="SIQ15" s="296"/>
      <c r="SIR15" s="296"/>
      <c r="SIS15" s="296"/>
      <c r="SIT15" s="296"/>
      <c r="SIU15" s="296"/>
      <c r="SIV15" s="296"/>
      <c r="SIW15" s="296"/>
      <c r="SIX15" s="296"/>
      <c r="SIY15" s="296"/>
      <c r="SIZ15" s="296"/>
      <c r="SJA15" s="296"/>
      <c r="SJB15" s="296"/>
      <c r="SJC15" s="296"/>
      <c r="SJD15" s="296"/>
      <c r="SJE15" s="296"/>
      <c r="SJF15" s="296"/>
      <c r="SJG15" s="296"/>
      <c r="SJH15" s="296"/>
      <c r="SJI15" s="296"/>
      <c r="SJJ15" s="296"/>
      <c r="SJK15" s="296"/>
      <c r="SJL15" s="296"/>
      <c r="SJM15" s="296"/>
      <c r="SJN15" s="296"/>
      <c r="SJO15" s="296"/>
      <c r="SJP15" s="296"/>
      <c r="SJQ15" s="296"/>
      <c r="SJR15" s="296"/>
      <c r="SJS15" s="296"/>
      <c r="SJT15" s="296"/>
      <c r="SJU15" s="296"/>
      <c r="SJV15" s="296"/>
      <c r="SJW15" s="296"/>
      <c r="SJX15" s="296"/>
      <c r="SJY15" s="296"/>
      <c r="SJZ15" s="296"/>
      <c r="SKA15" s="296"/>
      <c r="SKB15" s="296"/>
      <c r="SKC15" s="296"/>
      <c r="SKD15" s="296"/>
      <c r="SKE15" s="296"/>
      <c r="SKF15" s="296"/>
      <c r="SKG15" s="296"/>
      <c r="SKH15" s="296"/>
      <c r="SKI15" s="296"/>
      <c r="SKJ15" s="296"/>
      <c r="SKK15" s="296"/>
      <c r="SKL15" s="296"/>
      <c r="SKM15" s="296"/>
      <c r="SKN15" s="296"/>
      <c r="SKO15" s="296"/>
      <c r="SKP15" s="296"/>
      <c r="SKQ15" s="296"/>
      <c r="SKR15" s="296"/>
      <c r="SKS15" s="296"/>
      <c r="SKT15" s="296"/>
      <c r="SKU15" s="296"/>
      <c r="SKV15" s="296"/>
      <c r="SKW15" s="296"/>
      <c r="SKX15" s="296"/>
      <c r="SKY15" s="296"/>
      <c r="SKZ15" s="296"/>
      <c r="SLA15" s="296"/>
      <c r="SLB15" s="296"/>
      <c r="SLC15" s="296"/>
      <c r="SLD15" s="296"/>
      <c r="SLE15" s="296"/>
      <c r="SLF15" s="296"/>
      <c r="SLG15" s="296"/>
      <c r="SLH15" s="296"/>
      <c r="SLI15" s="296"/>
      <c r="SLJ15" s="296"/>
      <c r="SLK15" s="296"/>
      <c r="SLL15" s="296"/>
      <c r="SLM15" s="296"/>
      <c r="SLN15" s="296"/>
      <c r="SLO15" s="296"/>
      <c r="SLP15" s="296"/>
      <c r="SLQ15" s="296"/>
      <c r="SLR15" s="296"/>
      <c r="SLS15" s="296"/>
      <c r="SLT15" s="296"/>
      <c r="SLU15" s="296"/>
      <c r="SLV15" s="296"/>
      <c r="SLW15" s="296"/>
      <c r="SLX15" s="296"/>
      <c r="SLY15" s="296"/>
      <c r="SLZ15" s="296"/>
      <c r="SMA15" s="296"/>
      <c r="SMB15" s="296"/>
      <c r="SMC15" s="296"/>
      <c r="SMD15" s="296"/>
      <c r="SME15" s="296"/>
      <c r="SMF15" s="296"/>
      <c r="SMG15" s="296"/>
      <c r="SMH15" s="296"/>
      <c r="SMI15" s="296"/>
      <c r="SMJ15" s="296"/>
      <c r="SMK15" s="296"/>
      <c r="SML15" s="296"/>
      <c r="SMM15" s="296"/>
      <c r="SMN15" s="296"/>
      <c r="SMO15" s="296"/>
      <c r="SMP15" s="296"/>
      <c r="SMQ15" s="296"/>
      <c r="SMR15" s="296"/>
      <c r="SMS15" s="296"/>
      <c r="SMT15" s="296"/>
      <c r="SMU15" s="296"/>
      <c r="SMV15" s="296"/>
      <c r="SMW15" s="296"/>
      <c r="SMX15" s="296"/>
      <c r="SMY15" s="296"/>
      <c r="SMZ15" s="296"/>
      <c r="SNA15" s="296"/>
      <c r="SNB15" s="296"/>
      <c r="SNC15" s="296"/>
      <c r="SND15" s="296"/>
      <c r="SNE15" s="296"/>
      <c r="SNF15" s="296"/>
      <c r="SNG15" s="296"/>
      <c r="SNH15" s="296"/>
      <c r="SNI15" s="296"/>
      <c r="SNJ15" s="296"/>
      <c r="SNK15" s="296"/>
      <c r="SNL15" s="296"/>
      <c r="SNM15" s="296"/>
      <c r="SNN15" s="296"/>
      <c r="SNO15" s="296"/>
      <c r="SNP15" s="296"/>
      <c r="SNQ15" s="296"/>
      <c r="SNR15" s="296"/>
      <c r="SNS15" s="296"/>
      <c r="SNT15" s="296"/>
      <c r="SNU15" s="296"/>
      <c r="SNV15" s="296"/>
      <c r="SNW15" s="296"/>
      <c r="SNX15" s="296"/>
      <c r="SNY15" s="296"/>
      <c r="SNZ15" s="296"/>
      <c r="SOA15" s="296"/>
      <c r="SOB15" s="296"/>
      <c r="SOC15" s="296"/>
      <c r="SOD15" s="296"/>
      <c r="SOE15" s="296"/>
      <c r="SOF15" s="296"/>
      <c r="SOG15" s="296"/>
      <c r="SOH15" s="296"/>
      <c r="SOI15" s="296"/>
      <c r="SOJ15" s="296"/>
      <c r="SOK15" s="296"/>
      <c r="SOL15" s="296"/>
      <c r="SOM15" s="296"/>
      <c r="SON15" s="296"/>
      <c r="SOO15" s="296"/>
      <c r="SOP15" s="296"/>
      <c r="SOQ15" s="296"/>
      <c r="SOR15" s="296"/>
      <c r="SOS15" s="296"/>
      <c r="SOT15" s="296"/>
      <c r="SOU15" s="296"/>
      <c r="SOV15" s="296"/>
      <c r="SOW15" s="296"/>
      <c r="SOX15" s="296"/>
      <c r="SOY15" s="296"/>
      <c r="SOZ15" s="296"/>
      <c r="SPA15" s="296"/>
      <c r="SPB15" s="296"/>
      <c r="SPC15" s="296"/>
      <c r="SPD15" s="296"/>
      <c r="SPE15" s="296"/>
      <c r="SPF15" s="296"/>
      <c r="SPG15" s="296"/>
      <c r="SPH15" s="296"/>
      <c r="SPI15" s="296"/>
      <c r="SPJ15" s="296"/>
      <c r="SPK15" s="296"/>
      <c r="SPL15" s="296"/>
      <c r="SPM15" s="296"/>
      <c r="SPN15" s="296"/>
      <c r="SPO15" s="296"/>
      <c r="SPP15" s="296"/>
      <c r="SPQ15" s="296"/>
      <c r="SPR15" s="296"/>
      <c r="SPS15" s="296"/>
      <c r="SPT15" s="296"/>
      <c r="SPU15" s="296"/>
      <c r="SPV15" s="296"/>
      <c r="SPW15" s="296"/>
      <c r="SPX15" s="296"/>
      <c r="SPY15" s="296"/>
      <c r="SPZ15" s="296"/>
      <c r="SQA15" s="296"/>
      <c r="SQB15" s="296"/>
      <c r="SQC15" s="296"/>
      <c r="SQD15" s="296"/>
      <c r="SQE15" s="296"/>
      <c r="SQF15" s="296"/>
      <c r="SQG15" s="296"/>
      <c r="SQH15" s="296"/>
      <c r="SQI15" s="296"/>
      <c r="SQJ15" s="296"/>
      <c r="SQK15" s="296"/>
      <c r="SQL15" s="296"/>
      <c r="SQM15" s="296"/>
      <c r="SQN15" s="296"/>
      <c r="SQO15" s="296"/>
      <c r="SQP15" s="296"/>
      <c r="SQQ15" s="296"/>
      <c r="SQR15" s="296"/>
      <c r="SQS15" s="296"/>
      <c r="SQT15" s="296"/>
      <c r="SQU15" s="296"/>
      <c r="SQV15" s="296"/>
      <c r="SQW15" s="296"/>
      <c r="SQX15" s="296"/>
      <c r="SQY15" s="296"/>
      <c r="SQZ15" s="296"/>
      <c r="SRA15" s="296"/>
      <c r="SRB15" s="296"/>
      <c r="SRC15" s="296"/>
      <c r="SRD15" s="296"/>
      <c r="SRE15" s="296"/>
      <c r="SRF15" s="296"/>
      <c r="SRG15" s="296"/>
      <c r="SRH15" s="296"/>
      <c r="SRI15" s="296"/>
      <c r="SRJ15" s="296"/>
      <c r="SRK15" s="296"/>
      <c r="SRL15" s="296"/>
      <c r="SRM15" s="296"/>
      <c r="SRN15" s="296"/>
      <c r="SRO15" s="296"/>
      <c r="SRP15" s="296"/>
      <c r="SRQ15" s="296"/>
      <c r="SRR15" s="296"/>
      <c r="SRS15" s="296"/>
      <c r="SRT15" s="296"/>
      <c r="SRU15" s="296"/>
      <c r="SRV15" s="296"/>
      <c r="SRW15" s="296"/>
      <c r="SRX15" s="296"/>
      <c r="SRY15" s="296"/>
      <c r="SRZ15" s="296"/>
      <c r="SSA15" s="296"/>
      <c r="SSB15" s="296"/>
      <c r="SSC15" s="296"/>
      <c r="SSD15" s="296"/>
      <c r="SSE15" s="296"/>
      <c r="SSF15" s="296"/>
      <c r="SSG15" s="296"/>
      <c r="SSH15" s="296"/>
      <c r="SSI15" s="296"/>
      <c r="SSJ15" s="296"/>
      <c r="SSK15" s="296"/>
      <c r="SSL15" s="296"/>
      <c r="SSM15" s="296"/>
      <c r="SSN15" s="296"/>
      <c r="SSO15" s="296"/>
      <c r="SSP15" s="296"/>
      <c r="SSQ15" s="296"/>
      <c r="SSR15" s="296"/>
      <c r="SSS15" s="296"/>
      <c r="SST15" s="296"/>
      <c r="SSU15" s="296"/>
      <c r="SSV15" s="296"/>
      <c r="SSW15" s="296"/>
      <c r="SSX15" s="296"/>
      <c r="SSY15" s="296"/>
      <c r="SSZ15" s="296"/>
      <c r="STA15" s="296"/>
      <c r="STB15" s="296"/>
      <c r="STC15" s="296"/>
      <c r="STD15" s="296"/>
      <c r="STE15" s="296"/>
      <c r="STF15" s="296"/>
      <c r="STG15" s="296"/>
      <c r="STH15" s="296"/>
      <c r="STI15" s="296"/>
      <c r="STJ15" s="296"/>
      <c r="STK15" s="296"/>
      <c r="STL15" s="296"/>
      <c r="STM15" s="296"/>
      <c r="STN15" s="296"/>
      <c r="STO15" s="296"/>
      <c r="STP15" s="296"/>
      <c r="STQ15" s="296"/>
      <c r="STR15" s="296"/>
      <c r="STS15" s="296"/>
      <c r="STT15" s="296"/>
      <c r="STU15" s="296"/>
      <c r="STV15" s="296"/>
      <c r="STW15" s="296"/>
      <c r="STX15" s="296"/>
      <c r="STY15" s="296"/>
      <c r="STZ15" s="296"/>
      <c r="SUA15" s="296"/>
      <c r="SUB15" s="296"/>
      <c r="SUC15" s="296"/>
      <c r="SUD15" s="296"/>
      <c r="SUE15" s="296"/>
      <c r="SUF15" s="296"/>
      <c r="SUG15" s="296"/>
      <c r="SUH15" s="296"/>
      <c r="SUI15" s="296"/>
      <c r="SUJ15" s="296"/>
      <c r="SUK15" s="296"/>
      <c r="SUL15" s="296"/>
      <c r="SUM15" s="296"/>
      <c r="SUN15" s="296"/>
      <c r="SUO15" s="296"/>
      <c r="SUP15" s="296"/>
      <c r="SUQ15" s="296"/>
      <c r="SUR15" s="296"/>
      <c r="SUS15" s="296"/>
      <c r="SUT15" s="296"/>
      <c r="SUU15" s="296"/>
      <c r="SUV15" s="296"/>
      <c r="SUW15" s="296"/>
      <c r="SUX15" s="296"/>
      <c r="SUY15" s="296"/>
      <c r="SUZ15" s="296"/>
      <c r="SVA15" s="296"/>
      <c r="SVB15" s="296"/>
      <c r="SVC15" s="296"/>
      <c r="SVD15" s="296"/>
      <c r="SVE15" s="296"/>
      <c r="SVF15" s="296"/>
      <c r="SVG15" s="296"/>
      <c r="SVH15" s="296"/>
      <c r="SVI15" s="296"/>
      <c r="SVJ15" s="296"/>
      <c r="SVK15" s="296"/>
      <c r="SVL15" s="296"/>
      <c r="SVM15" s="296"/>
      <c r="SVN15" s="296"/>
      <c r="SVO15" s="296"/>
      <c r="SVP15" s="296"/>
      <c r="SVQ15" s="296"/>
      <c r="SVR15" s="296"/>
      <c r="SVS15" s="296"/>
      <c r="SVT15" s="296"/>
      <c r="SVU15" s="296"/>
      <c r="SVV15" s="296"/>
      <c r="SVW15" s="296"/>
      <c r="SVX15" s="296"/>
      <c r="SVY15" s="296"/>
      <c r="SVZ15" s="296"/>
      <c r="SWA15" s="296"/>
      <c r="SWB15" s="296"/>
      <c r="SWC15" s="296"/>
      <c r="SWD15" s="296"/>
      <c r="SWE15" s="296"/>
      <c r="SWF15" s="296"/>
      <c r="SWG15" s="296"/>
      <c r="SWH15" s="296"/>
      <c r="SWI15" s="296"/>
      <c r="SWJ15" s="296"/>
      <c r="SWK15" s="296"/>
      <c r="SWL15" s="296"/>
      <c r="SWM15" s="296"/>
      <c r="SWN15" s="296"/>
      <c r="SWO15" s="296"/>
      <c r="SWP15" s="296"/>
      <c r="SWQ15" s="296"/>
      <c r="SWR15" s="296"/>
      <c r="SWS15" s="296"/>
      <c r="SWT15" s="296"/>
      <c r="SWU15" s="296"/>
      <c r="SWV15" s="296"/>
      <c r="SWW15" s="296"/>
      <c r="SWX15" s="296"/>
      <c r="SWY15" s="296"/>
      <c r="SWZ15" s="296"/>
      <c r="SXA15" s="296"/>
      <c r="SXB15" s="296"/>
      <c r="SXC15" s="296"/>
      <c r="SXD15" s="296"/>
      <c r="SXE15" s="296"/>
      <c r="SXF15" s="296"/>
      <c r="SXG15" s="296"/>
      <c r="SXH15" s="296"/>
      <c r="SXI15" s="296"/>
      <c r="SXJ15" s="296"/>
      <c r="SXK15" s="296"/>
      <c r="SXL15" s="296"/>
      <c r="SXM15" s="296"/>
      <c r="SXN15" s="296"/>
      <c r="SXO15" s="296"/>
      <c r="SXP15" s="296"/>
      <c r="SXQ15" s="296"/>
      <c r="SXR15" s="296"/>
      <c r="SXS15" s="296"/>
      <c r="SXT15" s="296"/>
      <c r="SXU15" s="296"/>
      <c r="SXV15" s="296"/>
      <c r="SXW15" s="296"/>
      <c r="SXX15" s="296"/>
      <c r="SXY15" s="296"/>
      <c r="SXZ15" s="296"/>
      <c r="SYA15" s="296"/>
      <c r="SYB15" s="296"/>
      <c r="SYC15" s="296"/>
      <c r="SYD15" s="296"/>
      <c r="SYE15" s="296"/>
      <c r="SYF15" s="296"/>
      <c r="SYG15" s="296"/>
      <c r="SYH15" s="296"/>
      <c r="SYI15" s="296"/>
      <c r="SYJ15" s="296"/>
      <c r="SYK15" s="296"/>
      <c r="SYL15" s="296"/>
      <c r="SYM15" s="296"/>
      <c r="SYN15" s="296"/>
      <c r="SYO15" s="296"/>
      <c r="SYP15" s="296"/>
      <c r="SYQ15" s="296"/>
      <c r="SYR15" s="296"/>
      <c r="SYS15" s="296"/>
      <c r="SYT15" s="296"/>
      <c r="SYU15" s="296"/>
      <c r="SYV15" s="296"/>
      <c r="SYW15" s="296"/>
      <c r="SYX15" s="296"/>
      <c r="SYY15" s="296"/>
      <c r="SYZ15" s="296"/>
      <c r="SZA15" s="296"/>
      <c r="SZB15" s="296"/>
      <c r="SZC15" s="296"/>
      <c r="SZD15" s="296"/>
      <c r="SZE15" s="296"/>
      <c r="SZF15" s="296"/>
      <c r="SZG15" s="296"/>
      <c r="SZH15" s="296"/>
      <c r="SZI15" s="296"/>
      <c r="SZJ15" s="296"/>
      <c r="SZK15" s="296"/>
      <c r="SZL15" s="296"/>
      <c r="SZM15" s="296"/>
      <c r="SZN15" s="296"/>
      <c r="SZO15" s="296"/>
      <c r="SZP15" s="296"/>
      <c r="SZQ15" s="296"/>
      <c r="SZR15" s="296"/>
      <c r="SZS15" s="296"/>
      <c r="SZT15" s="296"/>
      <c r="SZU15" s="296"/>
      <c r="SZV15" s="296"/>
      <c r="SZW15" s="296"/>
      <c r="SZX15" s="296"/>
      <c r="SZY15" s="296"/>
      <c r="SZZ15" s="296"/>
      <c r="TAA15" s="296"/>
      <c r="TAB15" s="296"/>
      <c r="TAC15" s="296"/>
      <c r="TAD15" s="296"/>
      <c r="TAE15" s="296"/>
      <c r="TAF15" s="296"/>
      <c r="TAG15" s="296"/>
      <c r="TAH15" s="296"/>
      <c r="TAI15" s="296"/>
      <c r="TAJ15" s="296"/>
      <c r="TAK15" s="296"/>
      <c r="TAL15" s="296"/>
      <c r="TAM15" s="296"/>
      <c r="TAN15" s="296"/>
      <c r="TAO15" s="296"/>
      <c r="TAP15" s="296"/>
      <c r="TAQ15" s="296"/>
      <c r="TAR15" s="296"/>
      <c r="TAS15" s="296"/>
      <c r="TAT15" s="296"/>
      <c r="TAU15" s="296"/>
      <c r="TAV15" s="296"/>
      <c r="TAW15" s="296"/>
      <c r="TAX15" s="296"/>
      <c r="TAY15" s="296"/>
      <c r="TAZ15" s="296"/>
      <c r="TBA15" s="296"/>
      <c r="TBB15" s="296"/>
      <c r="TBC15" s="296"/>
      <c r="TBD15" s="296"/>
      <c r="TBE15" s="296"/>
      <c r="TBF15" s="296"/>
      <c r="TBG15" s="296"/>
      <c r="TBH15" s="296"/>
      <c r="TBI15" s="296"/>
      <c r="TBJ15" s="296"/>
      <c r="TBK15" s="296"/>
      <c r="TBL15" s="296"/>
      <c r="TBM15" s="296"/>
      <c r="TBN15" s="296"/>
      <c r="TBO15" s="296"/>
      <c r="TBP15" s="296"/>
      <c r="TBQ15" s="296"/>
      <c r="TBR15" s="296"/>
      <c r="TBS15" s="296"/>
      <c r="TBT15" s="296"/>
      <c r="TBU15" s="296"/>
      <c r="TBV15" s="296"/>
      <c r="TBW15" s="296"/>
      <c r="TBX15" s="296"/>
      <c r="TBY15" s="296"/>
      <c r="TBZ15" s="296"/>
      <c r="TCA15" s="296"/>
      <c r="TCB15" s="296"/>
      <c r="TCC15" s="296"/>
      <c r="TCD15" s="296"/>
      <c r="TCE15" s="296"/>
      <c r="TCF15" s="296"/>
      <c r="TCG15" s="296"/>
      <c r="TCH15" s="296"/>
      <c r="TCI15" s="296"/>
      <c r="TCJ15" s="296"/>
      <c r="TCK15" s="296"/>
      <c r="TCL15" s="296"/>
      <c r="TCM15" s="296"/>
      <c r="TCN15" s="296"/>
      <c r="TCO15" s="296"/>
      <c r="TCP15" s="296"/>
      <c r="TCQ15" s="296"/>
      <c r="TCR15" s="296"/>
      <c r="TCS15" s="296"/>
      <c r="TCT15" s="296"/>
      <c r="TCU15" s="296"/>
      <c r="TCV15" s="296"/>
      <c r="TCW15" s="296"/>
      <c r="TCX15" s="296"/>
      <c r="TCY15" s="296"/>
      <c r="TCZ15" s="296"/>
      <c r="TDA15" s="296"/>
      <c r="TDB15" s="296"/>
      <c r="TDC15" s="296"/>
      <c r="TDD15" s="296"/>
      <c r="TDE15" s="296"/>
      <c r="TDF15" s="296"/>
      <c r="TDG15" s="296"/>
      <c r="TDH15" s="296"/>
      <c r="TDI15" s="296"/>
      <c r="TDJ15" s="296"/>
      <c r="TDK15" s="296"/>
      <c r="TDL15" s="296"/>
      <c r="TDM15" s="296"/>
      <c r="TDN15" s="296"/>
      <c r="TDO15" s="296"/>
      <c r="TDP15" s="296"/>
      <c r="TDQ15" s="296"/>
      <c r="TDR15" s="296"/>
      <c r="TDS15" s="296"/>
      <c r="TDT15" s="296"/>
      <c r="TDU15" s="296"/>
      <c r="TDV15" s="296"/>
      <c r="TDW15" s="296"/>
      <c r="TDX15" s="296"/>
      <c r="TDY15" s="296"/>
      <c r="TDZ15" s="296"/>
      <c r="TEA15" s="296"/>
      <c r="TEB15" s="296"/>
      <c r="TEC15" s="296"/>
      <c r="TED15" s="296"/>
      <c r="TEE15" s="296"/>
      <c r="TEF15" s="296"/>
      <c r="TEG15" s="296"/>
      <c r="TEH15" s="296"/>
      <c r="TEI15" s="296"/>
      <c r="TEJ15" s="296"/>
      <c r="TEK15" s="296"/>
      <c r="TEL15" s="296"/>
      <c r="TEM15" s="296"/>
      <c r="TEN15" s="296"/>
      <c r="TEO15" s="296"/>
      <c r="TEP15" s="296"/>
      <c r="TEQ15" s="296"/>
      <c r="TER15" s="296"/>
      <c r="TES15" s="296"/>
      <c r="TET15" s="296"/>
      <c r="TEU15" s="296"/>
      <c r="TEV15" s="296"/>
      <c r="TEW15" s="296"/>
      <c r="TEX15" s="296"/>
      <c r="TEY15" s="296"/>
      <c r="TEZ15" s="296"/>
      <c r="TFA15" s="296"/>
      <c r="TFB15" s="296"/>
      <c r="TFC15" s="296"/>
      <c r="TFD15" s="296"/>
      <c r="TFE15" s="296"/>
      <c r="TFF15" s="296"/>
      <c r="TFG15" s="296"/>
      <c r="TFH15" s="296"/>
      <c r="TFI15" s="296"/>
      <c r="TFJ15" s="296"/>
      <c r="TFK15" s="296"/>
      <c r="TFL15" s="296"/>
      <c r="TFM15" s="296"/>
      <c r="TFN15" s="296"/>
      <c r="TFO15" s="296"/>
      <c r="TFP15" s="296"/>
      <c r="TFQ15" s="296"/>
      <c r="TFR15" s="296"/>
      <c r="TFS15" s="296"/>
      <c r="TFT15" s="296"/>
      <c r="TFU15" s="296"/>
      <c r="TFV15" s="296"/>
      <c r="TFW15" s="296"/>
      <c r="TFX15" s="296"/>
      <c r="TFY15" s="296"/>
      <c r="TFZ15" s="296"/>
      <c r="TGA15" s="296"/>
      <c r="TGB15" s="296"/>
      <c r="TGC15" s="296"/>
      <c r="TGD15" s="296"/>
      <c r="TGE15" s="296"/>
      <c r="TGF15" s="296"/>
      <c r="TGG15" s="296"/>
      <c r="TGH15" s="296"/>
      <c r="TGI15" s="296"/>
      <c r="TGJ15" s="296"/>
      <c r="TGK15" s="296"/>
      <c r="TGL15" s="296"/>
      <c r="TGM15" s="296"/>
      <c r="TGN15" s="296"/>
      <c r="TGO15" s="296"/>
      <c r="TGP15" s="296"/>
      <c r="TGQ15" s="296"/>
      <c r="TGR15" s="296"/>
      <c r="TGS15" s="296"/>
      <c r="TGT15" s="296"/>
      <c r="TGU15" s="296"/>
      <c r="TGV15" s="296"/>
      <c r="TGW15" s="296"/>
      <c r="TGX15" s="296"/>
      <c r="TGY15" s="296"/>
      <c r="TGZ15" s="296"/>
      <c r="THA15" s="296"/>
      <c r="THB15" s="296"/>
      <c r="THC15" s="296"/>
      <c r="THD15" s="296"/>
      <c r="THE15" s="296"/>
      <c r="THF15" s="296"/>
      <c r="THG15" s="296"/>
      <c r="THH15" s="296"/>
      <c r="THI15" s="296"/>
      <c r="THJ15" s="296"/>
      <c r="THK15" s="296"/>
      <c r="THL15" s="296"/>
      <c r="THM15" s="296"/>
      <c r="THN15" s="296"/>
      <c r="THO15" s="296"/>
      <c r="THP15" s="296"/>
      <c r="THQ15" s="296"/>
      <c r="THR15" s="296"/>
      <c r="THS15" s="296"/>
      <c r="THT15" s="296"/>
      <c r="THU15" s="296"/>
      <c r="THV15" s="296"/>
      <c r="THW15" s="296"/>
      <c r="THX15" s="296"/>
      <c r="THY15" s="296"/>
      <c r="THZ15" s="296"/>
      <c r="TIA15" s="296"/>
      <c r="TIB15" s="296"/>
      <c r="TIC15" s="296"/>
      <c r="TID15" s="296"/>
      <c r="TIE15" s="296"/>
      <c r="TIF15" s="296"/>
      <c r="TIG15" s="296"/>
      <c r="TIH15" s="296"/>
      <c r="TII15" s="296"/>
      <c r="TIJ15" s="296"/>
      <c r="TIK15" s="296"/>
      <c r="TIL15" s="296"/>
      <c r="TIM15" s="296"/>
      <c r="TIN15" s="296"/>
      <c r="TIO15" s="296"/>
      <c r="TIP15" s="296"/>
      <c r="TIQ15" s="296"/>
      <c r="TIR15" s="296"/>
      <c r="TIS15" s="296"/>
      <c r="TIT15" s="296"/>
      <c r="TIU15" s="296"/>
      <c r="TIV15" s="296"/>
      <c r="TIW15" s="296"/>
      <c r="TIX15" s="296"/>
      <c r="TIY15" s="296"/>
      <c r="TIZ15" s="296"/>
      <c r="TJA15" s="296"/>
      <c r="TJB15" s="296"/>
      <c r="TJC15" s="296"/>
      <c r="TJD15" s="296"/>
      <c r="TJE15" s="296"/>
      <c r="TJF15" s="296"/>
      <c r="TJG15" s="296"/>
      <c r="TJH15" s="296"/>
      <c r="TJI15" s="296"/>
      <c r="TJJ15" s="296"/>
      <c r="TJK15" s="296"/>
      <c r="TJL15" s="296"/>
      <c r="TJM15" s="296"/>
      <c r="TJN15" s="296"/>
      <c r="TJO15" s="296"/>
      <c r="TJP15" s="296"/>
      <c r="TJQ15" s="296"/>
      <c r="TJR15" s="296"/>
      <c r="TJS15" s="296"/>
      <c r="TJT15" s="296"/>
      <c r="TJU15" s="296"/>
      <c r="TJV15" s="296"/>
      <c r="TJW15" s="296"/>
      <c r="TJX15" s="296"/>
      <c r="TJY15" s="296"/>
      <c r="TJZ15" s="296"/>
      <c r="TKA15" s="296"/>
      <c r="TKB15" s="296"/>
      <c r="TKC15" s="296"/>
      <c r="TKD15" s="296"/>
      <c r="TKE15" s="296"/>
      <c r="TKF15" s="296"/>
      <c r="TKG15" s="296"/>
      <c r="TKH15" s="296"/>
      <c r="TKI15" s="296"/>
      <c r="TKJ15" s="296"/>
      <c r="TKK15" s="296"/>
      <c r="TKL15" s="296"/>
      <c r="TKM15" s="296"/>
      <c r="TKN15" s="296"/>
      <c r="TKO15" s="296"/>
      <c r="TKP15" s="296"/>
      <c r="TKQ15" s="296"/>
      <c r="TKR15" s="296"/>
      <c r="TKS15" s="296"/>
      <c r="TKT15" s="296"/>
      <c r="TKU15" s="296"/>
      <c r="TKV15" s="296"/>
      <c r="TKW15" s="296"/>
      <c r="TKX15" s="296"/>
      <c r="TKY15" s="296"/>
      <c r="TKZ15" s="296"/>
      <c r="TLA15" s="296"/>
      <c r="TLB15" s="296"/>
      <c r="TLC15" s="296"/>
      <c r="TLD15" s="296"/>
      <c r="TLE15" s="296"/>
      <c r="TLF15" s="296"/>
      <c r="TLG15" s="296"/>
      <c r="TLH15" s="296"/>
      <c r="TLI15" s="296"/>
      <c r="TLJ15" s="296"/>
      <c r="TLK15" s="296"/>
      <c r="TLL15" s="296"/>
      <c r="TLM15" s="296"/>
      <c r="TLN15" s="296"/>
      <c r="TLO15" s="296"/>
      <c r="TLP15" s="296"/>
      <c r="TLQ15" s="296"/>
      <c r="TLR15" s="296"/>
      <c r="TLS15" s="296"/>
      <c r="TLT15" s="296"/>
      <c r="TLU15" s="296"/>
      <c r="TLV15" s="296"/>
      <c r="TLW15" s="296"/>
      <c r="TLX15" s="296"/>
      <c r="TLY15" s="296"/>
      <c r="TLZ15" s="296"/>
      <c r="TMA15" s="296"/>
      <c r="TMB15" s="296"/>
      <c r="TMC15" s="296"/>
      <c r="TMD15" s="296"/>
      <c r="TME15" s="296"/>
      <c r="TMF15" s="296"/>
      <c r="TMG15" s="296"/>
      <c r="TMH15" s="296"/>
      <c r="TMI15" s="296"/>
      <c r="TMJ15" s="296"/>
      <c r="TMK15" s="296"/>
      <c r="TML15" s="296"/>
      <c r="TMM15" s="296"/>
      <c r="TMN15" s="296"/>
      <c r="TMO15" s="296"/>
      <c r="TMP15" s="296"/>
      <c r="TMQ15" s="296"/>
      <c r="TMR15" s="296"/>
      <c r="TMS15" s="296"/>
      <c r="TMT15" s="296"/>
      <c r="TMU15" s="296"/>
      <c r="TMV15" s="296"/>
      <c r="TMW15" s="296"/>
      <c r="TMX15" s="296"/>
      <c r="TMY15" s="296"/>
      <c r="TMZ15" s="296"/>
      <c r="TNA15" s="296"/>
      <c r="TNB15" s="296"/>
      <c r="TNC15" s="296"/>
      <c r="TND15" s="296"/>
      <c r="TNE15" s="296"/>
      <c r="TNF15" s="296"/>
      <c r="TNG15" s="296"/>
      <c r="TNH15" s="296"/>
      <c r="TNI15" s="296"/>
      <c r="TNJ15" s="296"/>
      <c r="TNK15" s="296"/>
      <c r="TNL15" s="296"/>
      <c r="TNM15" s="296"/>
      <c r="TNN15" s="296"/>
      <c r="TNO15" s="296"/>
      <c r="TNP15" s="296"/>
      <c r="TNQ15" s="296"/>
      <c r="TNR15" s="296"/>
      <c r="TNS15" s="296"/>
      <c r="TNT15" s="296"/>
      <c r="TNU15" s="296"/>
      <c r="TNV15" s="296"/>
      <c r="TNW15" s="296"/>
      <c r="TNX15" s="296"/>
      <c r="TNY15" s="296"/>
      <c r="TNZ15" s="296"/>
      <c r="TOA15" s="296"/>
      <c r="TOB15" s="296"/>
      <c r="TOC15" s="296"/>
      <c r="TOD15" s="296"/>
      <c r="TOE15" s="296"/>
      <c r="TOF15" s="296"/>
      <c r="TOG15" s="296"/>
      <c r="TOH15" s="296"/>
      <c r="TOI15" s="296"/>
      <c r="TOJ15" s="296"/>
      <c r="TOK15" s="296"/>
      <c r="TOL15" s="296"/>
      <c r="TOM15" s="296"/>
      <c r="TON15" s="296"/>
      <c r="TOO15" s="296"/>
      <c r="TOP15" s="296"/>
      <c r="TOQ15" s="296"/>
      <c r="TOR15" s="296"/>
      <c r="TOS15" s="296"/>
      <c r="TOT15" s="296"/>
      <c r="TOU15" s="296"/>
      <c r="TOV15" s="296"/>
      <c r="TOW15" s="296"/>
      <c r="TOX15" s="296"/>
      <c r="TOY15" s="296"/>
      <c r="TOZ15" s="296"/>
      <c r="TPA15" s="296"/>
      <c r="TPB15" s="296"/>
      <c r="TPC15" s="296"/>
      <c r="TPD15" s="296"/>
      <c r="TPE15" s="296"/>
      <c r="TPF15" s="296"/>
      <c r="TPG15" s="296"/>
      <c r="TPH15" s="296"/>
      <c r="TPI15" s="296"/>
      <c r="TPJ15" s="296"/>
      <c r="TPK15" s="296"/>
      <c r="TPL15" s="296"/>
      <c r="TPM15" s="296"/>
      <c r="TPN15" s="296"/>
      <c r="TPO15" s="296"/>
      <c r="TPP15" s="296"/>
      <c r="TPQ15" s="296"/>
      <c r="TPR15" s="296"/>
      <c r="TPS15" s="296"/>
      <c r="TPT15" s="296"/>
      <c r="TPU15" s="296"/>
      <c r="TPV15" s="296"/>
      <c r="TPW15" s="296"/>
      <c r="TPX15" s="296"/>
      <c r="TPY15" s="296"/>
      <c r="TPZ15" s="296"/>
      <c r="TQA15" s="296"/>
      <c r="TQB15" s="296"/>
      <c r="TQC15" s="296"/>
      <c r="TQD15" s="296"/>
      <c r="TQE15" s="296"/>
      <c r="TQF15" s="296"/>
      <c r="TQG15" s="296"/>
      <c r="TQH15" s="296"/>
      <c r="TQI15" s="296"/>
      <c r="TQJ15" s="296"/>
      <c r="TQK15" s="296"/>
      <c r="TQL15" s="296"/>
      <c r="TQM15" s="296"/>
      <c r="TQN15" s="296"/>
      <c r="TQO15" s="296"/>
      <c r="TQP15" s="296"/>
      <c r="TQQ15" s="296"/>
      <c r="TQR15" s="296"/>
      <c r="TQS15" s="296"/>
      <c r="TQT15" s="296"/>
      <c r="TQU15" s="296"/>
      <c r="TQV15" s="296"/>
      <c r="TQW15" s="296"/>
      <c r="TQX15" s="296"/>
      <c r="TQY15" s="296"/>
      <c r="TQZ15" s="296"/>
      <c r="TRA15" s="296"/>
      <c r="TRB15" s="296"/>
      <c r="TRC15" s="296"/>
      <c r="TRD15" s="296"/>
      <c r="TRE15" s="296"/>
      <c r="TRF15" s="296"/>
      <c r="TRG15" s="296"/>
      <c r="TRH15" s="296"/>
      <c r="TRI15" s="296"/>
      <c r="TRJ15" s="296"/>
      <c r="TRK15" s="296"/>
      <c r="TRL15" s="296"/>
      <c r="TRM15" s="296"/>
      <c r="TRN15" s="296"/>
      <c r="TRO15" s="296"/>
      <c r="TRP15" s="296"/>
      <c r="TRQ15" s="296"/>
      <c r="TRR15" s="296"/>
      <c r="TRS15" s="296"/>
      <c r="TRT15" s="296"/>
      <c r="TRU15" s="296"/>
      <c r="TRV15" s="296"/>
      <c r="TRW15" s="296"/>
      <c r="TRX15" s="296"/>
      <c r="TRY15" s="296"/>
      <c r="TRZ15" s="296"/>
      <c r="TSA15" s="296"/>
      <c r="TSB15" s="296"/>
      <c r="TSC15" s="296"/>
      <c r="TSD15" s="296"/>
      <c r="TSE15" s="296"/>
      <c r="TSF15" s="296"/>
      <c r="TSG15" s="296"/>
      <c r="TSH15" s="296"/>
      <c r="TSI15" s="296"/>
      <c r="TSJ15" s="296"/>
      <c r="TSK15" s="296"/>
      <c r="TSL15" s="296"/>
      <c r="TSM15" s="296"/>
      <c r="TSN15" s="296"/>
      <c r="TSO15" s="296"/>
      <c r="TSP15" s="296"/>
      <c r="TSQ15" s="296"/>
      <c r="TSR15" s="296"/>
      <c r="TSS15" s="296"/>
      <c r="TST15" s="296"/>
      <c r="TSU15" s="296"/>
      <c r="TSV15" s="296"/>
      <c r="TSW15" s="296"/>
      <c r="TSX15" s="296"/>
      <c r="TSY15" s="296"/>
      <c r="TSZ15" s="296"/>
      <c r="TTA15" s="296"/>
      <c r="TTB15" s="296"/>
      <c r="TTC15" s="296"/>
      <c r="TTD15" s="296"/>
      <c r="TTE15" s="296"/>
      <c r="TTF15" s="296"/>
      <c r="TTG15" s="296"/>
      <c r="TTH15" s="296"/>
      <c r="TTI15" s="296"/>
      <c r="TTJ15" s="296"/>
      <c r="TTK15" s="296"/>
      <c r="TTL15" s="296"/>
      <c r="TTM15" s="296"/>
      <c r="TTN15" s="296"/>
      <c r="TTO15" s="296"/>
      <c r="TTP15" s="296"/>
      <c r="TTQ15" s="296"/>
      <c r="TTR15" s="296"/>
      <c r="TTS15" s="296"/>
      <c r="TTT15" s="296"/>
      <c r="TTU15" s="296"/>
      <c r="TTV15" s="296"/>
      <c r="TTW15" s="296"/>
      <c r="TTX15" s="296"/>
      <c r="TTY15" s="296"/>
      <c r="TTZ15" s="296"/>
      <c r="TUA15" s="296"/>
      <c r="TUB15" s="296"/>
      <c r="TUC15" s="296"/>
      <c r="TUD15" s="296"/>
      <c r="TUE15" s="296"/>
      <c r="TUF15" s="296"/>
      <c r="TUG15" s="296"/>
      <c r="TUH15" s="296"/>
      <c r="TUI15" s="296"/>
      <c r="TUJ15" s="296"/>
      <c r="TUK15" s="296"/>
      <c r="TUL15" s="296"/>
      <c r="TUM15" s="296"/>
      <c r="TUN15" s="296"/>
      <c r="TUO15" s="296"/>
      <c r="TUP15" s="296"/>
      <c r="TUQ15" s="296"/>
      <c r="TUR15" s="296"/>
      <c r="TUS15" s="296"/>
      <c r="TUT15" s="296"/>
      <c r="TUU15" s="296"/>
      <c r="TUV15" s="296"/>
      <c r="TUW15" s="296"/>
      <c r="TUX15" s="296"/>
      <c r="TUY15" s="296"/>
      <c r="TUZ15" s="296"/>
      <c r="TVA15" s="296"/>
      <c r="TVB15" s="296"/>
      <c r="TVC15" s="296"/>
      <c r="TVD15" s="296"/>
      <c r="TVE15" s="296"/>
      <c r="TVF15" s="296"/>
      <c r="TVG15" s="296"/>
      <c r="TVH15" s="296"/>
      <c r="TVI15" s="296"/>
      <c r="TVJ15" s="296"/>
      <c r="TVK15" s="296"/>
      <c r="TVL15" s="296"/>
      <c r="TVM15" s="296"/>
      <c r="TVN15" s="296"/>
      <c r="TVO15" s="296"/>
      <c r="TVP15" s="296"/>
      <c r="TVQ15" s="296"/>
      <c r="TVR15" s="296"/>
      <c r="TVS15" s="296"/>
      <c r="TVT15" s="296"/>
      <c r="TVU15" s="296"/>
      <c r="TVV15" s="296"/>
      <c r="TVW15" s="296"/>
      <c r="TVX15" s="296"/>
      <c r="TVY15" s="296"/>
      <c r="TVZ15" s="296"/>
      <c r="TWA15" s="296"/>
      <c r="TWB15" s="296"/>
      <c r="TWC15" s="296"/>
      <c r="TWD15" s="296"/>
      <c r="TWE15" s="296"/>
      <c r="TWF15" s="296"/>
      <c r="TWG15" s="296"/>
      <c r="TWH15" s="296"/>
      <c r="TWI15" s="296"/>
      <c r="TWJ15" s="296"/>
      <c r="TWK15" s="296"/>
      <c r="TWL15" s="296"/>
      <c r="TWM15" s="296"/>
      <c r="TWN15" s="296"/>
      <c r="TWO15" s="296"/>
      <c r="TWP15" s="296"/>
      <c r="TWQ15" s="296"/>
      <c r="TWR15" s="296"/>
      <c r="TWS15" s="296"/>
      <c r="TWT15" s="296"/>
      <c r="TWU15" s="296"/>
      <c r="TWV15" s="296"/>
      <c r="TWW15" s="296"/>
      <c r="TWX15" s="296"/>
      <c r="TWY15" s="296"/>
      <c r="TWZ15" s="296"/>
      <c r="TXA15" s="296"/>
      <c r="TXB15" s="296"/>
      <c r="TXC15" s="296"/>
      <c r="TXD15" s="296"/>
      <c r="TXE15" s="296"/>
      <c r="TXF15" s="296"/>
      <c r="TXG15" s="296"/>
      <c r="TXH15" s="296"/>
      <c r="TXI15" s="296"/>
      <c r="TXJ15" s="296"/>
      <c r="TXK15" s="296"/>
      <c r="TXL15" s="296"/>
      <c r="TXM15" s="296"/>
      <c r="TXN15" s="296"/>
      <c r="TXO15" s="296"/>
      <c r="TXP15" s="296"/>
      <c r="TXQ15" s="296"/>
      <c r="TXR15" s="296"/>
      <c r="TXS15" s="296"/>
      <c r="TXT15" s="296"/>
      <c r="TXU15" s="296"/>
      <c r="TXV15" s="296"/>
      <c r="TXW15" s="296"/>
      <c r="TXX15" s="296"/>
      <c r="TXY15" s="296"/>
      <c r="TXZ15" s="296"/>
      <c r="TYA15" s="296"/>
      <c r="TYB15" s="296"/>
      <c r="TYC15" s="296"/>
      <c r="TYD15" s="296"/>
      <c r="TYE15" s="296"/>
      <c r="TYF15" s="296"/>
      <c r="TYG15" s="296"/>
      <c r="TYH15" s="296"/>
      <c r="TYI15" s="296"/>
      <c r="TYJ15" s="296"/>
      <c r="TYK15" s="296"/>
      <c r="TYL15" s="296"/>
      <c r="TYM15" s="296"/>
      <c r="TYN15" s="296"/>
      <c r="TYO15" s="296"/>
      <c r="TYP15" s="296"/>
      <c r="TYQ15" s="296"/>
      <c r="TYR15" s="296"/>
      <c r="TYS15" s="296"/>
      <c r="TYT15" s="296"/>
      <c r="TYU15" s="296"/>
      <c r="TYV15" s="296"/>
      <c r="TYW15" s="296"/>
      <c r="TYX15" s="296"/>
      <c r="TYY15" s="296"/>
      <c r="TYZ15" s="296"/>
      <c r="TZA15" s="296"/>
      <c r="TZB15" s="296"/>
      <c r="TZC15" s="296"/>
      <c r="TZD15" s="296"/>
      <c r="TZE15" s="296"/>
      <c r="TZF15" s="296"/>
      <c r="TZG15" s="296"/>
      <c r="TZH15" s="296"/>
      <c r="TZI15" s="296"/>
      <c r="TZJ15" s="296"/>
      <c r="TZK15" s="296"/>
      <c r="TZL15" s="296"/>
      <c r="TZM15" s="296"/>
      <c r="TZN15" s="296"/>
      <c r="TZO15" s="296"/>
      <c r="TZP15" s="296"/>
      <c r="TZQ15" s="296"/>
      <c r="TZR15" s="296"/>
      <c r="TZS15" s="296"/>
      <c r="TZT15" s="296"/>
      <c r="TZU15" s="296"/>
      <c r="TZV15" s="296"/>
      <c r="TZW15" s="296"/>
      <c r="TZX15" s="296"/>
      <c r="TZY15" s="296"/>
      <c r="TZZ15" s="296"/>
      <c r="UAA15" s="296"/>
      <c r="UAB15" s="296"/>
      <c r="UAC15" s="296"/>
      <c r="UAD15" s="296"/>
      <c r="UAE15" s="296"/>
      <c r="UAF15" s="296"/>
      <c r="UAG15" s="296"/>
      <c r="UAH15" s="296"/>
      <c r="UAI15" s="296"/>
      <c r="UAJ15" s="296"/>
      <c r="UAK15" s="296"/>
      <c r="UAL15" s="296"/>
      <c r="UAM15" s="296"/>
      <c r="UAN15" s="296"/>
      <c r="UAO15" s="296"/>
      <c r="UAP15" s="296"/>
      <c r="UAQ15" s="296"/>
      <c r="UAR15" s="296"/>
      <c r="UAS15" s="296"/>
      <c r="UAT15" s="296"/>
      <c r="UAU15" s="296"/>
      <c r="UAV15" s="296"/>
      <c r="UAW15" s="296"/>
      <c r="UAX15" s="296"/>
      <c r="UAY15" s="296"/>
      <c r="UAZ15" s="296"/>
      <c r="UBA15" s="296"/>
      <c r="UBB15" s="296"/>
      <c r="UBC15" s="296"/>
      <c r="UBD15" s="296"/>
      <c r="UBE15" s="296"/>
      <c r="UBF15" s="296"/>
      <c r="UBG15" s="296"/>
      <c r="UBH15" s="296"/>
      <c r="UBI15" s="296"/>
      <c r="UBJ15" s="296"/>
      <c r="UBK15" s="296"/>
      <c r="UBL15" s="296"/>
      <c r="UBM15" s="296"/>
      <c r="UBN15" s="296"/>
      <c r="UBO15" s="296"/>
      <c r="UBP15" s="296"/>
      <c r="UBQ15" s="296"/>
      <c r="UBR15" s="296"/>
      <c r="UBS15" s="296"/>
      <c r="UBT15" s="296"/>
      <c r="UBU15" s="296"/>
      <c r="UBV15" s="296"/>
      <c r="UBW15" s="296"/>
      <c r="UBX15" s="296"/>
      <c r="UBY15" s="296"/>
      <c r="UBZ15" s="296"/>
      <c r="UCA15" s="296"/>
      <c r="UCB15" s="296"/>
      <c r="UCC15" s="296"/>
      <c r="UCD15" s="296"/>
      <c r="UCE15" s="296"/>
      <c r="UCF15" s="296"/>
      <c r="UCG15" s="296"/>
      <c r="UCH15" s="296"/>
      <c r="UCI15" s="296"/>
      <c r="UCJ15" s="296"/>
      <c r="UCK15" s="296"/>
      <c r="UCL15" s="296"/>
      <c r="UCM15" s="296"/>
      <c r="UCN15" s="296"/>
      <c r="UCO15" s="296"/>
      <c r="UCP15" s="296"/>
      <c r="UCQ15" s="296"/>
      <c r="UCR15" s="296"/>
      <c r="UCS15" s="296"/>
      <c r="UCT15" s="296"/>
      <c r="UCU15" s="296"/>
      <c r="UCV15" s="296"/>
      <c r="UCW15" s="296"/>
      <c r="UCX15" s="296"/>
      <c r="UCY15" s="296"/>
      <c r="UCZ15" s="296"/>
      <c r="UDA15" s="296"/>
      <c r="UDB15" s="296"/>
      <c r="UDC15" s="296"/>
      <c r="UDD15" s="296"/>
      <c r="UDE15" s="296"/>
      <c r="UDF15" s="296"/>
      <c r="UDG15" s="296"/>
      <c r="UDH15" s="296"/>
      <c r="UDI15" s="296"/>
      <c r="UDJ15" s="296"/>
      <c r="UDK15" s="296"/>
      <c r="UDL15" s="296"/>
      <c r="UDM15" s="296"/>
      <c r="UDN15" s="296"/>
      <c r="UDO15" s="296"/>
      <c r="UDP15" s="296"/>
      <c r="UDQ15" s="296"/>
      <c r="UDR15" s="296"/>
      <c r="UDS15" s="296"/>
      <c r="UDT15" s="296"/>
      <c r="UDU15" s="296"/>
      <c r="UDV15" s="296"/>
      <c r="UDW15" s="296"/>
      <c r="UDX15" s="296"/>
      <c r="UDY15" s="296"/>
      <c r="UDZ15" s="296"/>
      <c r="UEA15" s="296"/>
      <c r="UEB15" s="296"/>
      <c r="UEC15" s="296"/>
      <c r="UED15" s="296"/>
      <c r="UEE15" s="296"/>
      <c r="UEF15" s="296"/>
      <c r="UEG15" s="296"/>
      <c r="UEH15" s="296"/>
      <c r="UEI15" s="296"/>
      <c r="UEJ15" s="296"/>
      <c r="UEK15" s="296"/>
      <c r="UEL15" s="296"/>
      <c r="UEM15" s="296"/>
      <c r="UEN15" s="296"/>
      <c r="UEO15" s="296"/>
      <c r="UEP15" s="296"/>
      <c r="UEQ15" s="296"/>
      <c r="UER15" s="296"/>
      <c r="UES15" s="296"/>
      <c r="UET15" s="296"/>
      <c r="UEU15" s="296"/>
      <c r="UEV15" s="296"/>
      <c r="UEW15" s="296"/>
      <c r="UEX15" s="296"/>
      <c r="UEY15" s="296"/>
      <c r="UEZ15" s="296"/>
      <c r="UFA15" s="296"/>
      <c r="UFB15" s="296"/>
      <c r="UFC15" s="296"/>
      <c r="UFD15" s="296"/>
      <c r="UFE15" s="296"/>
      <c r="UFF15" s="296"/>
      <c r="UFG15" s="296"/>
      <c r="UFH15" s="296"/>
      <c r="UFI15" s="296"/>
      <c r="UFJ15" s="296"/>
      <c r="UFK15" s="296"/>
      <c r="UFL15" s="296"/>
      <c r="UFM15" s="296"/>
      <c r="UFN15" s="296"/>
      <c r="UFO15" s="296"/>
      <c r="UFP15" s="296"/>
      <c r="UFQ15" s="296"/>
      <c r="UFR15" s="296"/>
      <c r="UFS15" s="296"/>
      <c r="UFT15" s="296"/>
      <c r="UFU15" s="296"/>
      <c r="UFV15" s="296"/>
      <c r="UFW15" s="296"/>
      <c r="UFX15" s="296"/>
      <c r="UFY15" s="296"/>
      <c r="UFZ15" s="296"/>
      <c r="UGA15" s="296"/>
      <c r="UGB15" s="296"/>
      <c r="UGC15" s="296"/>
      <c r="UGD15" s="296"/>
      <c r="UGE15" s="296"/>
      <c r="UGF15" s="296"/>
      <c r="UGG15" s="296"/>
      <c r="UGH15" s="296"/>
      <c r="UGI15" s="296"/>
      <c r="UGJ15" s="296"/>
      <c r="UGK15" s="296"/>
      <c r="UGL15" s="296"/>
      <c r="UGM15" s="296"/>
      <c r="UGN15" s="296"/>
      <c r="UGO15" s="296"/>
      <c r="UGP15" s="296"/>
      <c r="UGQ15" s="296"/>
      <c r="UGR15" s="296"/>
      <c r="UGS15" s="296"/>
      <c r="UGT15" s="296"/>
      <c r="UGU15" s="296"/>
      <c r="UGV15" s="296"/>
      <c r="UGW15" s="296"/>
      <c r="UGX15" s="296"/>
      <c r="UGY15" s="296"/>
      <c r="UGZ15" s="296"/>
      <c r="UHA15" s="296"/>
      <c r="UHB15" s="296"/>
      <c r="UHC15" s="296"/>
      <c r="UHD15" s="296"/>
      <c r="UHE15" s="296"/>
      <c r="UHF15" s="296"/>
      <c r="UHG15" s="296"/>
      <c r="UHH15" s="296"/>
      <c r="UHI15" s="296"/>
      <c r="UHJ15" s="296"/>
      <c r="UHK15" s="296"/>
      <c r="UHL15" s="296"/>
      <c r="UHM15" s="296"/>
      <c r="UHN15" s="296"/>
      <c r="UHO15" s="296"/>
      <c r="UHP15" s="296"/>
      <c r="UHQ15" s="296"/>
      <c r="UHR15" s="296"/>
      <c r="UHS15" s="296"/>
      <c r="UHT15" s="296"/>
      <c r="UHU15" s="296"/>
      <c r="UHV15" s="296"/>
      <c r="UHW15" s="296"/>
      <c r="UHX15" s="296"/>
      <c r="UHY15" s="296"/>
      <c r="UHZ15" s="296"/>
      <c r="UIA15" s="296"/>
      <c r="UIB15" s="296"/>
      <c r="UIC15" s="296"/>
      <c r="UID15" s="296"/>
      <c r="UIE15" s="296"/>
      <c r="UIF15" s="296"/>
      <c r="UIG15" s="296"/>
      <c r="UIH15" s="296"/>
      <c r="UII15" s="296"/>
      <c r="UIJ15" s="296"/>
      <c r="UIK15" s="296"/>
      <c r="UIL15" s="296"/>
      <c r="UIM15" s="296"/>
      <c r="UIN15" s="296"/>
      <c r="UIO15" s="296"/>
      <c r="UIP15" s="296"/>
      <c r="UIQ15" s="296"/>
      <c r="UIR15" s="296"/>
      <c r="UIS15" s="296"/>
      <c r="UIT15" s="296"/>
      <c r="UIU15" s="296"/>
      <c r="UIV15" s="296"/>
      <c r="UIW15" s="296"/>
      <c r="UIX15" s="296"/>
      <c r="UIY15" s="296"/>
      <c r="UIZ15" s="296"/>
      <c r="UJA15" s="296"/>
      <c r="UJB15" s="296"/>
      <c r="UJC15" s="296"/>
      <c r="UJD15" s="296"/>
      <c r="UJE15" s="296"/>
      <c r="UJF15" s="296"/>
      <c r="UJG15" s="296"/>
      <c r="UJH15" s="296"/>
      <c r="UJI15" s="296"/>
      <c r="UJJ15" s="296"/>
      <c r="UJK15" s="296"/>
      <c r="UJL15" s="296"/>
      <c r="UJM15" s="296"/>
      <c r="UJN15" s="296"/>
      <c r="UJO15" s="296"/>
      <c r="UJP15" s="296"/>
      <c r="UJQ15" s="296"/>
      <c r="UJR15" s="296"/>
      <c r="UJS15" s="296"/>
      <c r="UJT15" s="296"/>
      <c r="UJU15" s="296"/>
      <c r="UJV15" s="296"/>
      <c r="UJW15" s="296"/>
      <c r="UJX15" s="296"/>
      <c r="UJY15" s="296"/>
      <c r="UJZ15" s="296"/>
      <c r="UKA15" s="296"/>
      <c r="UKB15" s="296"/>
      <c r="UKC15" s="296"/>
      <c r="UKD15" s="296"/>
      <c r="UKE15" s="296"/>
      <c r="UKF15" s="296"/>
      <c r="UKG15" s="296"/>
      <c r="UKH15" s="296"/>
      <c r="UKI15" s="296"/>
      <c r="UKJ15" s="296"/>
      <c r="UKK15" s="296"/>
      <c r="UKL15" s="296"/>
      <c r="UKM15" s="296"/>
      <c r="UKN15" s="296"/>
      <c r="UKO15" s="296"/>
      <c r="UKP15" s="296"/>
      <c r="UKQ15" s="296"/>
      <c r="UKR15" s="296"/>
      <c r="UKS15" s="296"/>
      <c r="UKT15" s="296"/>
      <c r="UKU15" s="296"/>
      <c r="UKV15" s="296"/>
      <c r="UKW15" s="296"/>
      <c r="UKX15" s="296"/>
      <c r="UKY15" s="296"/>
      <c r="UKZ15" s="296"/>
      <c r="ULA15" s="296"/>
      <c r="ULB15" s="296"/>
      <c r="ULC15" s="296"/>
      <c r="ULD15" s="296"/>
      <c r="ULE15" s="296"/>
      <c r="ULF15" s="296"/>
      <c r="ULG15" s="296"/>
      <c r="ULH15" s="296"/>
      <c r="ULI15" s="296"/>
      <c r="ULJ15" s="296"/>
      <c r="ULK15" s="296"/>
      <c r="ULL15" s="296"/>
      <c r="ULM15" s="296"/>
      <c r="ULN15" s="296"/>
      <c r="ULO15" s="296"/>
      <c r="ULP15" s="296"/>
      <c r="ULQ15" s="296"/>
      <c r="ULR15" s="296"/>
      <c r="ULS15" s="296"/>
      <c r="ULT15" s="296"/>
      <c r="ULU15" s="296"/>
      <c r="ULV15" s="296"/>
      <c r="ULW15" s="296"/>
      <c r="ULX15" s="296"/>
      <c r="ULY15" s="296"/>
      <c r="ULZ15" s="296"/>
      <c r="UMA15" s="296"/>
      <c r="UMB15" s="296"/>
      <c r="UMC15" s="296"/>
      <c r="UMD15" s="296"/>
      <c r="UME15" s="296"/>
      <c r="UMF15" s="296"/>
      <c r="UMG15" s="296"/>
      <c r="UMH15" s="296"/>
      <c r="UMI15" s="296"/>
      <c r="UMJ15" s="296"/>
      <c r="UMK15" s="296"/>
      <c r="UML15" s="296"/>
      <c r="UMM15" s="296"/>
      <c r="UMN15" s="296"/>
      <c r="UMO15" s="296"/>
      <c r="UMP15" s="296"/>
      <c r="UMQ15" s="296"/>
      <c r="UMR15" s="296"/>
      <c r="UMS15" s="296"/>
      <c r="UMT15" s="296"/>
      <c r="UMU15" s="296"/>
      <c r="UMV15" s="296"/>
      <c r="UMW15" s="296"/>
      <c r="UMX15" s="296"/>
      <c r="UMY15" s="296"/>
      <c r="UMZ15" s="296"/>
      <c r="UNA15" s="296"/>
      <c r="UNB15" s="296"/>
      <c r="UNC15" s="296"/>
      <c r="UND15" s="296"/>
      <c r="UNE15" s="296"/>
      <c r="UNF15" s="296"/>
      <c r="UNG15" s="296"/>
      <c r="UNH15" s="296"/>
      <c r="UNI15" s="296"/>
      <c r="UNJ15" s="296"/>
      <c r="UNK15" s="296"/>
      <c r="UNL15" s="296"/>
      <c r="UNM15" s="296"/>
      <c r="UNN15" s="296"/>
      <c r="UNO15" s="296"/>
      <c r="UNP15" s="296"/>
      <c r="UNQ15" s="296"/>
      <c r="UNR15" s="296"/>
      <c r="UNS15" s="296"/>
      <c r="UNT15" s="296"/>
      <c r="UNU15" s="296"/>
      <c r="UNV15" s="296"/>
      <c r="UNW15" s="296"/>
      <c r="UNX15" s="296"/>
      <c r="UNY15" s="296"/>
      <c r="UNZ15" s="296"/>
      <c r="UOA15" s="296"/>
      <c r="UOB15" s="296"/>
      <c r="UOC15" s="296"/>
      <c r="UOD15" s="296"/>
      <c r="UOE15" s="296"/>
      <c r="UOF15" s="296"/>
      <c r="UOG15" s="296"/>
      <c r="UOH15" s="296"/>
      <c r="UOI15" s="296"/>
      <c r="UOJ15" s="296"/>
      <c r="UOK15" s="296"/>
      <c r="UOL15" s="296"/>
      <c r="UOM15" s="296"/>
      <c r="UON15" s="296"/>
      <c r="UOO15" s="296"/>
      <c r="UOP15" s="296"/>
      <c r="UOQ15" s="296"/>
      <c r="UOR15" s="296"/>
      <c r="UOS15" s="296"/>
      <c r="UOT15" s="296"/>
      <c r="UOU15" s="296"/>
      <c r="UOV15" s="296"/>
      <c r="UOW15" s="296"/>
      <c r="UOX15" s="296"/>
      <c r="UOY15" s="296"/>
      <c r="UOZ15" s="296"/>
      <c r="UPA15" s="296"/>
      <c r="UPB15" s="296"/>
      <c r="UPC15" s="296"/>
      <c r="UPD15" s="296"/>
      <c r="UPE15" s="296"/>
      <c r="UPF15" s="296"/>
      <c r="UPG15" s="296"/>
      <c r="UPH15" s="296"/>
      <c r="UPI15" s="296"/>
      <c r="UPJ15" s="296"/>
      <c r="UPK15" s="296"/>
      <c r="UPL15" s="296"/>
      <c r="UPM15" s="296"/>
      <c r="UPN15" s="296"/>
      <c r="UPO15" s="296"/>
      <c r="UPP15" s="296"/>
      <c r="UPQ15" s="296"/>
      <c r="UPR15" s="296"/>
      <c r="UPS15" s="296"/>
      <c r="UPT15" s="296"/>
      <c r="UPU15" s="296"/>
      <c r="UPV15" s="296"/>
      <c r="UPW15" s="296"/>
      <c r="UPX15" s="296"/>
      <c r="UPY15" s="296"/>
      <c r="UPZ15" s="296"/>
      <c r="UQA15" s="296"/>
      <c r="UQB15" s="296"/>
      <c r="UQC15" s="296"/>
      <c r="UQD15" s="296"/>
      <c r="UQE15" s="296"/>
      <c r="UQF15" s="296"/>
      <c r="UQG15" s="296"/>
      <c r="UQH15" s="296"/>
      <c r="UQI15" s="296"/>
      <c r="UQJ15" s="296"/>
      <c r="UQK15" s="296"/>
      <c r="UQL15" s="296"/>
      <c r="UQM15" s="296"/>
      <c r="UQN15" s="296"/>
      <c r="UQO15" s="296"/>
      <c r="UQP15" s="296"/>
      <c r="UQQ15" s="296"/>
      <c r="UQR15" s="296"/>
      <c r="UQS15" s="296"/>
      <c r="UQT15" s="296"/>
      <c r="UQU15" s="296"/>
      <c r="UQV15" s="296"/>
      <c r="UQW15" s="296"/>
      <c r="UQX15" s="296"/>
      <c r="UQY15" s="296"/>
      <c r="UQZ15" s="296"/>
      <c r="URA15" s="296"/>
      <c r="URB15" s="296"/>
      <c r="URC15" s="296"/>
      <c r="URD15" s="296"/>
      <c r="URE15" s="296"/>
      <c r="URF15" s="296"/>
      <c r="URG15" s="296"/>
      <c r="URH15" s="296"/>
      <c r="URI15" s="296"/>
      <c r="URJ15" s="296"/>
      <c r="URK15" s="296"/>
      <c r="URL15" s="296"/>
      <c r="URM15" s="296"/>
      <c r="URN15" s="296"/>
      <c r="URO15" s="296"/>
      <c r="URP15" s="296"/>
      <c r="URQ15" s="296"/>
      <c r="URR15" s="296"/>
      <c r="URS15" s="296"/>
      <c r="URT15" s="296"/>
      <c r="URU15" s="296"/>
      <c r="URV15" s="296"/>
      <c r="URW15" s="296"/>
      <c r="URX15" s="296"/>
      <c r="URY15" s="296"/>
      <c r="URZ15" s="296"/>
      <c r="USA15" s="296"/>
      <c r="USB15" s="296"/>
      <c r="USC15" s="296"/>
      <c r="USD15" s="296"/>
      <c r="USE15" s="296"/>
      <c r="USF15" s="296"/>
      <c r="USG15" s="296"/>
      <c r="USH15" s="296"/>
      <c r="USI15" s="296"/>
      <c r="USJ15" s="296"/>
      <c r="USK15" s="296"/>
      <c r="USL15" s="296"/>
      <c r="USM15" s="296"/>
      <c r="USN15" s="296"/>
      <c r="USO15" s="296"/>
      <c r="USP15" s="296"/>
      <c r="USQ15" s="296"/>
      <c r="USR15" s="296"/>
      <c r="USS15" s="296"/>
      <c r="UST15" s="296"/>
      <c r="USU15" s="296"/>
      <c r="USV15" s="296"/>
      <c r="USW15" s="296"/>
      <c r="USX15" s="296"/>
      <c r="USY15" s="296"/>
      <c r="USZ15" s="296"/>
      <c r="UTA15" s="296"/>
      <c r="UTB15" s="296"/>
      <c r="UTC15" s="296"/>
      <c r="UTD15" s="296"/>
      <c r="UTE15" s="296"/>
      <c r="UTF15" s="296"/>
      <c r="UTG15" s="296"/>
      <c r="UTH15" s="296"/>
      <c r="UTI15" s="296"/>
      <c r="UTJ15" s="296"/>
      <c r="UTK15" s="296"/>
      <c r="UTL15" s="296"/>
      <c r="UTM15" s="296"/>
      <c r="UTN15" s="296"/>
      <c r="UTO15" s="296"/>
      <c r="UTP15" s="296"/>
      <c r="UTQ15" s="296"/>
      <c r="UTR15" s="296"/>
      <c r="UTS15" s="296"/>
      <c r="UTT15" s="296"/>
      <c r="UTU15" s="296"/>
      <c r="UTV15" s="296"/>
      <c r="UTW15" s="296"/>
      <c r="UTX15" s="296"/>
      <c r="UTY15" s="296"/>
      <c r="UTZ15" s="296"/>
      <c r="UUA15" s="296"/>
      <c r="UUB15" s="296"/>
      <c r="UUC15" s="296"/>
      <c r="UUD15" s="296"/>
      <c r="UUE15" s="296"/>
      <c r="UUF15" s="296"/>
      <c r="UUG15" s="296"/>
      <c r="UUH15" s="296"/>
      <c r="UUI15" s="296"/>
      <c r="UUJ15" s="296"/>
      <c r="UUK15" s="296"/>
      <c r="UUL15" s="296"/>
      <c r="UUM15" s="296"/>
      <c r="UUN15" s="296"/>
      <c r="UUO15" s="296"/>
      <c r="UUP15" s="296"/>
      <c r="UUQ15" s="296"/>
      <c r="UUR15" s="296"/>
      <c r="UUS15" s="296"/>
      <c r="UUT15" s="296"/>
      <c r="UUU15" s="296"/>
      <c r="UUV15" s="296"/>
      <c r="UUW15" s="296"/>
      <c r="UUX15" s="296"/>
      <c r="UUY15" s="296"/>
      <c r="UUZ15" s="296"/>
      <c r="UVA15" s="296"/>
      <c r="UVB15" s="296"/>
      <c r="UVC15" s="296"/>
      <c r="UVD15" s="296"/>
      <c r="UVE15" s="296"/>
      <c r="UVF15" s="296"/>
      <c r="UVG15" s="296"/>
      <c r="UVH15" s="296"/>
      <c r="UVI15" s="296"/>
      <c r="UVJ15" s="296"/>
      <c r="UVK15" s="296"/>
      <c r="UVL15" s="296"/>
      <c r="UVM15" s="296"/>
      <c r="UVN15" s="296"/>
      <c r="UVO15" s="296"/>
      <c r="UVP15" s="296"/>
      <c r="UVQ15" s="296"/>
      <c r="UVR15" s="296"/>
      <c r="UVS15" s="296"/>
      <c r="UVT15" s="296"/>
      <c r="UVU15" s="296"/>
      <c r="UVV15" s="296"/>
      <c r="UVW15" s="296"/>
      <c r="UVX15" s="296"/>
      <c r="UVY15" s="296"/>
      <c r="UVZ15" s="296"/>
      <c r="UWA15" s="296"/>
      <c r="UWB15" s="296"/>
      <c r="UWC15" s="296"/>
      <c r="UWD15" s="296"/>
      <c r="UWE15" s="296"/>
      <c r="UWF15" s="296"/>
      <c r="UWG15" s="296"/>
      <c r="UWH15" s="296"/>
      <c r="UWI15" s="296"/>
      <c r="UWJ15" s="296"/>
      <c r="UWK15" s="296"/>
      <c r="UWL15" s="296"/>
      <c r="UWM15" s="296"/>
      <c r="UWN15" s="296"/>
      <c r="UWO15" s="296"/>
      <c r="UWP15" s="296"/>
      <c r="UWQ15" s="296"/>
      <c r="UWR15" s="296"/>
      <c r="UWS15" s="296"/>
      <c r="UWT15" s="296"/>
      <c r="UWU15" s="296"/>
      <c r="UWV15" s="296"/>
      <c r="UWW15" s="296"/>
      <c r="UWX15" s="296"/>
      <c r="UWY15" s="296"/>
      <c r="UWZ15" s="296"/>
      <c r="UXA15" s="296"/>
      <c r="UXB15" s="296"/>
      <c r="UXC15" s="296"/>
      <c r="UXD15" s="296"/>
      <c r="UXE15" s="296"/>
      <c r="UXF15" s="296"/>
      <c r="UXG15" s="296"/>
      <c r="UXH15" s="296"/>
      <c r="UXI15" s="296"/>
      <c r="UXJ15" s="296"/>
      <c r="UXK15" s="296"/>
      <c r="UXL15" s="296"/>
      <c r="UXM15" s="296"/>
      <c r="UXN15" s="296"/>
      <c r="UXO15" s="296"/>
      <c r="UXP15" s="296"/>
      <c r="UXQ15" s="296"/>
      <c r="UXR15" s="296"/>
      <c r="UXS15" s="296"/>
      <c r="UXT15" s="296"/>
      <c r="UXU15" s="296"/>
      <c r="UXV15" s="296"/>
      <c r="UXW15" s="296"/>
      <c r="UXX15" s="296"/>
      <c r="UXY15" s="296"/>
      <c r="UXZ15" s="296"/>
      <c r="UYA15" s="296"/>
      <c r="UYB15" s="296"/>
      <c r="UYC15" s="296"/>
      <c r="UYD15" s="296"/>
      <c r="UYE15" s="296"/>
      <c r="UYF15" s="296"/>
      <c r="UYG15" s="296"/>
      <c r="UYH15" s="296"/>
      <c r="UYI15" s="296"/>
      <c r="UYJ15" s="296"/>
      <c r="UYK15" s="296"/>
      <c r="UYL15" s="296"/>
      <c r="UYM15" s="296"/>
      <c r="UYN15" s="296"/>
      <c r="UYO15" s="296"/>
      <c r="UYP15" s="296"/>
      <c r="UYQ15" s="296"/>
      <c r="UYR15" s="296"/>
      <c r="UYS15" s="296"/>
      <c r="UYT15" s="296"/>
      <c r="UYU15" s="296"/>
      <c r="UYV15" s="296"/>
      <c r="UYW15" s="296"/>
      <c r="UYX15" s="296"/>
      <c r="UYY15" s="296"/>
      <c r="UYZ15" s="296"/>
      <c r="UZA15" s="296"/>
      <c r="UZB15" s="296"/>
      <c r="UZC15" s="296"/>
      <c r="UZD15" s="296"/>
      <c r="UZE15" s="296"/>
      <c r="UZF15" s="296"/>
      <c r="UZG15" s="296"/>
      <c r="UZH15" s="296"/>
      <c r="UZI15" s="296"/>
      <c r="UZJ15" s="296"/>
      <c r="UZK15" s="296"/>
      <c r="UZL15" s="296"/>
      <c r="UZM15" s="296"/>
      <c r="UZN15" s="296"/>
      <c r="UZO15" s="296"/>
      <c r="UZP15" s="296"/>
      <c r="UZQ15" s="296"/>
      <c r="UZR15" s="296"/>
      <c r="UZS15" s="296"/>
      <c r="UZT15" s="296"/>
      <c r="UZU15" s="296"/>
      <c r="UZV15" s="296"/>
      <c r="UZW15" s="296"/>
      <c r="UZX15" s="296"/>
      <c r="UZY15" s="296"/>
      <c r="UZZ15" s="296"/>
      <c r="VAA15" s="296"/>
      <c r="VAB15" s="296"/>
      <c r="VAC15" s="296"/>
      <c r="VAD15" s="296"/>
      <c r="VAE15" s="296"/>
      <c r="VAF15" s="296"/>
      <c r="VAG15" s="296"/>
      <c r="VAH15" s="296"/>
      <c r="VAI15" s="296"/>
      <c r="VAJ15" s="296"/>
      <c r="VAK15" s="296"/>
      <c r="VAL15" s="296"/>
      <c r="VAM15" s="296"/>
      <c r="VAN15" s="296"/>
      <c r="VAO15" s="296"/>
      <c r="VAP15" s="296"/>
      <c r="VAQ15" s="296"/>
      <c r="VAR15" s="296"/>
      <c r="VAS15" s="296"/>
      <c r="VAT15" s="296"/>
      <c r="VAU15" s="296"/>
      <c r="VAV15" s="296"/>
      <c r="VAW15" s="296"/>
      <c r="VAX15" s="296"/>
      <c r="VAY15" s="296"/>
      <c r="VAZ15" s="296"/>
      <c r="VBA15" s="296"/>
      <c r="VBB15" s="296"/>
      <c r="VBC15" s="296"/>
      <c r="VBD15" s="296"/>
      <c r="VBE15" s="296"/>
      <c r="VBF15" s="296"/>
      <c r="VBG15" s="296"/>
      <c r="VBH15" s="296"/>
      <c r="VBI15" s="296"/>
      <c r="VBJ15" s="296"/>
      <c r="VBK15" s="296"/>
      <c r="VBL15" s="296"/>
      <c r="VBM15" s="296"/>
      <c r="VBN15" s="296"/>
      <c r="VBO15" s="296"/>
      <c r="VBP15" s="296"/>
      <c r="VBQ15" s="296"/>
      <c r="VBR15" s="296"/>
      <c r="VBS15" s="296"/>
      <c r="VBT15" s="296"/>
      <c r="VBU15" s="296"/>
      <c r="VBV15" s="296"/>
      <c r="VBW15" s="296"/>
      <c r="VBX15" s="296"/>
      <c r="VBY15" s="296"/>
      <c r="VBZ15" s="296"/>
      <c r="VCA15" s="296"/>
      <c r="VCB15" s="296"/>
      <c r="VCC15" s="296"/>
      <c r="VCD15" s="296"/>
      <c r="VCE15" s="296"/>
      <c r="VCF15" s="296"/>
      <c r="VCG15" s="296"/>
      <c r="VCH15" s="296"/>
      <c r="VCI15" s="296"/>
      <c r="VCJ15" s="296"/>
      <c r="VCK15" s="296"/>
      <c r="VCL15" s="296"/>
      <c r="VCM15" s="296"/>
      <c r="VCN15" s="296"/>
      <c r="VCO15" s="296"/>
      <c r="VCP15" s="296"/>
      <c r="VCQ15" s="296"/>
      <c r="VCR15" s="296"/>
      <c r="VCS15" s="296"/>
      <c r="VCT15" s="296"/>
      <c r="VCU15" s="296"/>
      <c r="VCV15" s="296"/>
      <c r="VCW15" s="296"/>
      <c r="VCX15" s="296"/>
      <c r="VCY15" s="296"/>
      <c r="VCZ15" s="296"/>
      <c r="VDA15" s="296"/>
      <c r="VDB15" s="296"/>
      <c r="VDC15" s="296"/>
      <c r="VDD15" s="296"/>
      <c r="VDE15" s="296"/>
      <c r="VDF15" s="296"/>
      <c r="VDG15" s="296"/>
      <c r="VDH15" s="296"/>
      <c r="VDI15" s="296"/>
      <c r="VDJ15" s="296"/>
      <c r="VDK15" s="296"/>
      <c r="VDL15" s="296"/>
      <c r="VDM15" s="296"/>
      <c r="VDN15" s="296"/>
      <c r="VDO15" s="296"/>
      <c r="VDP15" s="296"/>
      <c r="VDQ15" s="296"/>
      <c r="VDR15" s="296"/>
      <c r="VDS15" s="296"/>
      <c r="VDT15" s="296"/>
      <c r="VDU15" s="296"/>
      <c r="VDV15" s="296"/>
      <c r="VDW15" s="296"/>
      <c r="VDX15" s="296"/>
      <c r="VDY15" s="296"/>
      <c r="VDZ15" s="296"/>
      <c r="VEA15" s="296"/>
      <c r="VEB15" s="296"/>
      <c r="VEC15" s="296"/>
      <c r="VED15" s="296"/>
      <c r="VEE15" s="296"/>
      <c r="VEF15" s="296"/>
      <c r="VEG15" s="296"/>
      <c r="VEH15" s="296"/>
      <c r="VEI15" s="296"/>
      <c r="VEJ15" s="296"/>
      <c r="VEK15" s="296"/>
      <c r="VEL15" s="296"/>
      <c r="VEM15" s="296"/>
      <c r="VEN15" s="296"/>
      <c r="VEO15" s="296"/>
      <c r="VEP15" s="296"/>
      <c r="VEQ15" s="296"/>
      <c r="VER15" s="296"/>
      <c r="VES15" s="296"/>
      <c r="VET15" s="296"/>
      <c r="VEU15" s="296"/>
      <c r="VEV15" s="296"/>
      <c r="VEW15" s="296"/>
      <c r="VEX15" s="296"/>
      <c r="VEY15" s="296"/>
      <c r="VEZ15" s="296"/>
      <c r="VFA15" s="296"/>
      <c r="VFB15" s="296"/>
      <c r="VFC15" s="296"/>
      <c r="VFD15" s="296"/>
      <c r="VFE15" s="296"/>
      <c r="VFF15" s="296"/>
      <c r="VFG15" s="296"/>
      <c r="VFH15" s="296"/>
      <c r="VFI15" s="296"/>
      <c r="VFJ15" s="296"/>
      <c r="VFK15" s="296"/>
      <c r="VFL15" s="296"/>
      <c r="VFM15" s="296"/>
      <c r="VFN15" s="296"/>
      <c r="VFO15" s="296"/>
      <c r="VFP15" s="296"/>
      <c r="VFQ15" s="296"/>
      <c r="VFR15" s="296"/>
      <c r="VFS15" s="296"/>
      <c r="VFT15" s="296"/>
      <c r="VFU15" s="296"/>
      <c r="VFV15" s="296"/>
      <c r="VFW15" s="296"/>
      <c r="VFX15" s="296"/>
      <c r="VFY15" s="296"/>
      <c r="VFZ15" s="296"/>
      <c r="VGA15" s="296"/>
      <c r="VGB15" s="296"/>
      <c r="VGC15" s="296"/>
      <c r="VGD15" s="296"/>
      <c r="VGE15" s="296"/>
      <c r="VGF15" s="296"/>
      <c r="VGG15" s="296"/>
      <c r="VGH15" s="296"/>
      <c r="VGI15" s="296"/>
      <c r="VGJ15" s="296"/>
      <c r="VGK15" s="296"/>
      <c r="VGL15" s="296"/>
      <c r="VGM15" s="296"/>
      <c r="VGN15" s="296"/>
      <c r="VGO15" s="296"/>
      <c r="VGP15" s="296"/>
      <c r="VGQ15" s="296"/>
      <c r="VGR15" s="296"/>
      <c r="VGS15" s="296"/>
      <c r="VGT15" s="296"/>
      <c r="VGU15" s="296"/>
      <c r="VGV15" s="296"/>
      <c r="VGW15" s="296"/>
      <c r="VGX15" s="296"/>
      <c r="VGY15" s="296"/>
      <c r="VGZ15" s="296"/>
      <c r="VHA15" s="296"/>
      <c r="VHB15" s="296"/>
      <c r="VHC15" s="296"/>
      <c r="VHD15" s="296"/>
      <c r="VHE15" s="296"/>
      <c r="VHF15" s="296"/>
      <c r="VHG15" s="296"/>
      <c r="VHH15" s="296"/>
      <c r="VHI15" s="296"/>
      <c r="VHJ15" s="296"/>
      <c r="VHK15" s="296"/>
      <c r="VHL15" s="296"/>
      <c r="VHM15" s="296"/>
      <c r="VHN15" s="296"/>
      <c r="VHO15" s="296"/>
      <c r="VHP15" s="296"/>
      <c r="VHQ15" s="296"/>
      <c r="VHR15" s="296"/>
      <c r="VHS15" s="296"/>
      <c r="VHT15" s="296"/>
      <c r="VHU15" s="296"/>
      <c r="VHV15" s="296"/>
      <c r="VHW15" s="296"/>
      <c r="VHX15" s="296"/>
      <c r="VHY15" s="296"/>
      <c r="VHZ15" s="296"/>
      <c r="VIA15" s="296"/>
      <c r="VIB15" s="296"/>
      <c r="VIC15" s="296"/>
      <c r="VID15" s="296"/>
      <c r="VIE15" s="296"/>
      <c r="VIF15" s="296"/>
      <c r="VIG15" s="296"/>
      <c r="VIH15" s="296"/>
      <c r="VII15" s="296"/>
      <c r="VIJ15" s="296"/>
      <c r="VIK15" s="296"/>
      <c r="VIL15" s="296"/>
      <c r="VIM15" s="296"/>
      <c r="VIN15" s="296"/>
      <c r="VIO15" s="296"/>
      <c r="VIP15" s="296"/>
      <c r="VIQ15" s="296"/>
      <c r="VIR15" s="296"/>
      <c r="VIS15" s="296"/>
      <c r="VIT15" s="296"/>
      <c r="VIU15" s="296"/>
      <c r="VIV15" s="296"/>
      <c r="VIW15" s="296"/>
      <c r="VIX15" s="296"/>
      <c r="VIY15" s="296"/>
      <c r="VIZ15" s="296"/>
      <c r="VJA15" s="296"/>
      <c r="VJB15" s="296"/>
      <c r="VJC15" s="296"/>
      <c r="VJD15" s="296"/>
      <c r="VJE15" s="296"/>
      <c r="VJF15" s="296"/>
      <c r="VJG15" s="296"/>
      <c r="VJH15" s="296"/>
      <c r="VJI15" s="296"/>
      <c r="VJJ15" s="296"/>
      <c r="VJK15" s="296"/>
      <c r="VJL15" s="296"/>
      <c r="VJM15" s="296"/>
      <c r="VJN15" s="296"/>
      <c r="VJO15" s="296"/>
      <c r="VJP15" s="296"/>
      <c r="VJQ15" s="296"/>
      <c r="VJR15" s="296"/>
      <c r="VJS15" s="296"/>
      <c r="VJT15" s="296"/>
      <c r="VJU15" s="296"/>
      <c r="VJV15" s="296"/>
      <c r="VJW15" s="296"/>
      <c r="VJX15" s="296"/>
      <c r="VJY15" s="296"/>
      <c r="VJZ15" s="296"/>
      <c r="VKA15" s="296"/>
      <c r="VKB15" s="296"/>
      <c r="VKC15" s="296"/>
      <c r="VKD15" s="296"/>
      <c r="VKE15" s="296"/>
      <c r="VKF15" s="296"/>
      <c r="VKG15" s="296"/>
      <c r="VKH15" s="296"/>
      <c r="VKI15" s="296"/>
      <c r="VKJ15" s="296"/>
      <c r="VKK15" s="296"/>
      <c r="VKL15" s="296"/>
      <c r="VKM15" s="296"/>
      <c r="VKN15" s="296"/>
      <c r="VKO15" s="296"/>
      <c r="VKP15" s="296"/>
      <c r="VKQ15" s="296"/>
      <c r="VKR15" s="296"/>
      <c r="VKS15" s="296"/>
      <c r="VKT15" s="296"/>
      <c r="VKU15" s="296"/>
      <c r="VKV15" s="296"/>
      <c r="VKW15" s="296"/>
      <c r="VKX15" s="296"/>
      <c r="VKY15" s="296"/>
      <c r="VKZ15" s="296"/>
      <c r="VLA15" s="296"/>
      <c r="VLB15" s="296"/>
      <c r="VLC15" s="296"/>
      <c r="VLD15" s="296"/>
      <c r="VLE15" s="296"/>
      <c r="VLF15" s="296"/>
      <c r="VLG15" s="296"/>
      <c r="VLH15" s="296"/>
      <c r="VLI15" s="296"/>
      <c r="VLJ15" s="296"/>
      <c r="VLK15" s="296"/>
      <c r="VLL15" s="296"/>
      <c r="VLM15" s="296"/>
      <c r="VLN15" s="296"/>
      <c r="VLO15" s="296"/>
      <c r="VLP15" s="296"/>
      <c r="VLQ15" s="296"/>
      <c r="VLR15" s="296"/>
      <c r="VLS15" s="296"/>
      <c r="VLT15" s="296"/>
      <c r="VLU15" s="296"/>
      <c r="VLV15" s="296"/>
      <c r="VLW15" s="296"/>
      <c r="VLX15" s="296"/>
      <c r="VLY15" s="296"/>
      <c r="VLZ15" s="296"/>
      <c r="VMA15" s="296"/>
      <c r="VMB15" s="296"/>
      <c r="VMC15" s="296"/>
      <c r="VMD15" s="296"/>
      <c r="VME15" s="296"/>
      <c r="VMF15" s="296"/>
      <c r="VMG15" s="296"/>
      <c r="VMH15" s="296"/>
      <c r="VMI15" s="296"/>
      <c r="VMJ15" s="296"/>
      <c r="VMK15" s="296"/>
      <c r="VML15" s="296"/>
      <c r="VMM15" s="296"/>
      <c r="VMN15" s="296"/>
      <c r="VMO15" s="296"/>
      <c r="VMP15" s="296"/>
      <c r="VMQ15" s="296"/>
      <c r="VMR15" s="296"/>
      <c r="VMS15" s="296"/>
      <c r="VMT15" s="296"/>
      <c r="VMU15" s="296"/>
      <c r="VMV15" s="296"/>
      <c r="VMW15" s="296"/>
      <c r="VMX15" s="296"/>
      <c r="VMY15" s="296"/>
      <c r="VMZ15" s="296"/>
      <c r="VNA15" s="296"/>
      <c r="VNB15" s="296"/>
      <c r="VNC15" s="296"/>
      <c r="VND15" s="296"/>
      <c r="VNE15" s="296"/>
      <c r="VNF15" s="296"/>
      <c r="VNG15" s="296"/>
      <c r="VNH15" s="296"/>
      <c r="VNI15" s="296"/>
      <c r="VNJ15" s="296"/>
      <c r="VNK15" s="296"/>
      <c r="VNL15" s="296"/>
      <c r="VNM15" s="296"/>
      <c r="VNN15" s="296"/>
      <c r="VNO15" s="296"/>
      <c r="VNP15" s="296"/>
      <c r="VNQ15" s="296"/>
      <c r="VNR15" s="296"/>
      <c r="VNS15" s="296"/>
      <c r="VNT15" s="296"/>
      <c r="VNU15" s="296"/>
      <c r="VNV15" s="296"/>
      <c r="VNW15" s="296"/>
      <c r="VNX15" s="296"/>
      <c r="VNY15" s="296"/>
      <c r="VNZ15" s="296"/>
      <c r="VOA15" s="296"/>
      <c r="VOB15" s="296"/>
      <c r="VOC15" s="296"/>
      <c r="VOD15" s="296"/>
      <c r="VOE15" s="296"/>
      <c r="VOF15" s="296"/>
      <c r="VOG15" s="296"/>
      <c r="VOH15" s="296"/>
      <c r="VOI15" s="296"/>
      <c r="VOJ15" s="296"/>
      <c r="VOK15" s="296"/>
      <c r="VOL15" s="296"/>
      <c r="VOM15" s="296"/>
      <c r="VON15" s="296"/>
      <c r="VOO15" s="296"/>
      <c r="VOP15" s="296"/>
      <c r="VOQ15" s="296"/>
      <c r="VOR15" s="296"/>
      <c r="VOS15" s="296"/>
      <c r="VOT15" s="296"/>
      <c r="VOU15" s="296"/>
      <c r="VOV15" s="296"/>
      <c r="VOW15" s="296"/>
      <c r="VOX15" s="296"/>
      <c r="VOY15" s="296"/>
      <c r="VOZ15" s="296"/>
      <c r="VPA15" s="296"/>
      <c r="VPB15" s="296"/>
      <c r="VPC15" s="296"/>
      <c r="VPD15" s="296"/>
      <c r="VPE15" s="296"/>
      <c r="VPF15" s="296"/>
      <c r="VPG15" s="296"/>
      <c r="VPH15" s="296"/>
      <c r="VPI15" s="296"/>
      <c r="VPJ15" s="296"/>
      <c r="VPK15" s="296"/>
      <c r="VPL15" s="296"/>
      <c r="VPM15" s="296"/>
      <c r="VPN15" s="296"/>
      <c r="VPO15" s="296"/>
      <c r="VPP15" s="296"/>
      <c r="VPQ15" s="296"/>
      <c r="VPR15" s="296"/>
      <c r="VPS15" s="296"/>
      <c r="VPT15" s="296"/>
      <c r="VPU15" s="296"/>
      <c r="VPV15" s="296"/>
      <c r="VPW15" s="296"/>
      <c r="VPX15" s="296"/>
      <c r="VPY15" s="296"/>
      <c r="VPZ15" s="296"/>
      <c r="VQA15" s="296"/>
      <c r="VQB15" s="296"/>
      <c r="VQC15" s="296"/>
      <c r="VQD15" s="296"/>
      <c r="VQE15" s="296"/>
      <c r="VQF15" s="296"/>
      <c r="VQG15" s="296"/>
      <c r="VQH15" s="296"/>
      <c r="VQI15" s="296"/>
      <c r="VQJ15" s="296"/>
      <c r="VQK15" s="296"/>
      <c r="VQL15" s="296"/>
      <c r="VQM15" s="296"/>
      <c r="VQN15" s="296"/>
      <c r="VQO15" s="296"/>
      <c r="VQP15" s="296"/>
      <c r="VQQ15" s="296"/>
      <c r="VQR15" s="296"/>
      <c r="VQS15" s="296"/>
      <c r="VQT15" s="296"/>
      <c r="VQU15" s="296"/>
      <c r="VQV15" s="296"/>
      <c r="VQW15" s="296"/>
      <c r="VQX15" s="296"/>
      <c r="VQY15" s="296"/>
      <c r="VQZ15" s="296"/>
      <c r="VRA15" s="296"/>
      <c r="VRB15" s="296"/>
      <c r="VRC15" s="296"/>
      <c r="VRD15" s="296"/>
      <c r="VRE15" s="296"/>
      <c r="VRF15" s="296"/>
      <c r="VRG15" s="296"/>
      <c r="VRH15" s="296"/>
      <c r="VRI15" s="296"/>
      <c r="VRJ15" s="296"/>
      <c r="VRK15" s="296"/>
      <c r="VRL15" s="296"/>
      <c r="VRM15" s="296"/>
      <c r="VRN15" s="296"/>
      <c r="VRO15" s="296"/>
      <c r="VRP15" s="296"/>
      <c r="VRQ15" s="296"/>
      <c r="VRR15" s="296"/>
      <c r="VRS15" s="296"/>
      <c r="VRT15" s="296"/>
      <c r="VRU15" s="296"/>
      <c r="VRV15" s="296"/>
      <c r="VRW15" s="296"/>
      <c r="VRX15" s="296"/>
      <c r="VRY15" s="296"/>
      <c r="VRZ15" s="296"/>
      <c r="VSA15" s="296"/>
      <c r="VSB15" s="296"/>
      <c r="VSC15" s="296"/>
      <c r="VSD15" s="296"/>
      <c r="VSE15" s="296"/>
      <c r="VSF15" s="296"/>
      <c r="VSG15" s="296"/>
      <c r="VSH15" s="296"/>
      <c r="VSI15" s="296"/>
      <c r="VSJ15" s="296"/>
      <c r="VSK15" s="296"/>
      <c r="VSL15" s="296"/>
      <c r="VSM15" s="296"/>
      <c r="VSN15" s="296"/>
      <c r="VSO15" s="296"/>
      <c r="VSP15" s="296"/>
      <c r="VSQ15" s="296"/>
      <c r="VSR15" s="296"/>
      <c r="VSS15" s="296"/>
      <c r="VST15" s="296"/>
      <c r="VSU15" s="296"/>
      <c r="VSV15" s="296"/>
      <c r="VSW15" s="296"/>
      <c r="VSX15" s="296"/>
      <c r="VSY15" s="296"/>
      <c r="VSZ15" s="296"/>
      <c r="VTA15" s="296"/>
      <c r="VTB15" s="296"/>
      <c r="VTC15" s="296"/>
      <c r="VTD15" s="296"/>
      <c r="VTE15" s="296"/>
      <c r="VTF15" s="296"/>
      <c r="VTG15" s="296"/>
      <c r="VTH15" s="296"/>
      <c r="VTI15" s="296"/>
      <c r="VTJ15" s="296"/>
      <c r="VTK15" s="296"/>
      <c r="VTL15" s="296"/>
      <c r="VTM15" s="296"/>
      <c r="VTN15" s="296"/>
      <c r="VTO15" s="296"/>
      <c r="VTP15" s="296"/>
      <c r="VTQ15" s="296"/>
      <c r="VTR15" s="296"/>
      <c r="VTS15" s="296"/>
      <c r="VTT15" s="296"/>
      <c r="VTU15" s="296"/>
      <c r="VTV15" s="296"/>
      <c r="VTW15" s="296"/>
      <c r="VTX15" s="296"/>
      <c r="VTY15" s="296"/>
      <c r="VTZ15" s="296"/>
      <c r="VUA15" s="296"/>
      <c r="VUB15" s="296"/>
      <c r="VUC15" s="296"/>
      <c r="VUD15" s="296"/>
      <c r="VUE15" s="296"/>
      <c r="VUF15" s="296"/>
      <c r="VUG15" s="296"/>
      <c r="VUH15" s="296"/>
      <c r="VUI15" s="296"/>
      <c r="VUJ15" s="296"/>
      <c r="VUK15" s="296"/>
      <c r="VUL15" s="296"/>
      <c r="VUM15" s="296"/>
      <c r="VUN15" s="296"/>
      <c r="VUO15" s="296"/>
      <c r="VUP15" s="296"/>
      <c r="VUQ15" s="296"/>
      <c r="VUR15" s="296"/>
      <c r="VUS15" s="296"/>
      <c r="VUT15" s="296"/>
      <c r="VUU15" s="296"/>
      <c r="VUV15" s="296"/>
      <c r="VUW15" s="296"/>
      <c r="VUX15" s="296"/>
      <c r="VUY15" s="296"/>
      <c r="VUZ15" s="296"/>
      <c r="VVA15" s="296"/>
      <c r="VVB15" s="296"/>
      <c r="VVC15" s="296"/>
      <c r="VVD15" s="296"/>
      <c r="VVE15" s="296"/>
      <c r="VVF15" s="296"/>
      <c r="VVG15" s="296"/>
      <c r="VVH15" s="296"/>
      <c r="VVI15" s="296"/>
      <c r="VVJ15" s="296"/>
      <c r="VVK15" s="296"/>
      <c r="VVL15" s="296"/>
      <c r="VVM15" s="296"/>
      <c r="VVN15" s="296"/>
      <c r="VVO15" s="296"/>
      <c r="VVP15" s="296"/>
      <c r="VVQ15" s="296"/>
      <c r="VVR15" s="296"/>
      <c r="VVS15" s="296"/>
      <c r="VVT15" s="296"/>
      <c r="VVU15" s="296"/>
      <c r="VVV15" s="296"/>
      <c r="VVW15" s="296"/>
      <c r="VVX15" s="296"/>
      <c r="VVY15" s="296"/>
      <c r="VVZ15" s="296"/>
      <c r="VWA15" s="296"/>
      <c r="VWB15" s="296"/>
      <c r="VWC15" s="296"/>
      <c r="VWD15" s="296"/>
      <c r="VWE15" s="296"/>
      <c r="VWF15" s="296"/>
      <c r="VWG15" s="296"/>
      <c r="VWH15" s="296"/>
      <c r="VWI15" s="296"/>
      <c r="VWJ15" s="296"/>
      <c r="VWK15" s="296"/>
      <c r="VWL15" s="296"/>
      <c r="VWM15" s="296"/>
      <c r="VWN15" s="296"/>
      <c r="VWO15" s="296"/>
      <c r="VWP15" s="296"/>
      <c r="VWQ15" s="296"/>
      <c r="VWR15" s="296"/>
      <c r="VWS15" s="296"/>
      <c r="VWT15" s="296"/>
      <c r="VWU15" s="296"/>
      <c r="VWV15" s="296"/>
      <c r="VWW15" s="296"/>
      <c r="VWX15" s="296"/>
      <c r="VWY15" s="296"/>
      <c r="VWZ15" s="296"/>
      <c r="VXA15" s="296"/>
      <c r="VXB15" s="296"/>
      <c r="VXC15" s="296"/>
      <c r="VXD15" s="296"/>
      <c r="VXE15" s="296"/>
      <c r="VXF15" s="296"/>
      <c r="VXG15" s="296"/>
      <c r="VXH15" s="296"/>
      <c r="VXI15" s="296"/>
      <c r="VXJ15" s="296"/>
      <c r="VXK15" s="296"/>
      <c r="VXL15" s="296"/>
      <c r="VXM15" s="296"/>
      <c r="VXN15" s="296"/>
      <c r="VXO15" s="296"/>
      <c r="VXP15" s="296"/>
      <c r="VXQ15" s="296"/>
      <c r="VXR15" s="296"/>
      <c r="VXS15" s="296"/>
      <c r="VXT15" s="296"/>
      <c r="VXU15" s="296"/>
      <c r="VXV15" s="296"/>
      <c r="VXW15" s="296"/>
      <c r="VXX15" s="296"/>
      <c r="VXY15" s="296"/>
      <c r="VXZ15" s="296"/>
      <c r="VYA15" s="296"/>
      <c r="VYB15" s="296"/>
      <c r="VYC15" s="296"/>
      <c r="VYD15" s="296"/>
      <c r="VYE15" s="296"/>
      <c r="VYF15" s="296"/>
      <c r="VYG15" s="296"/>
      <c r="VYH15" s="296"/>
      <c r="VYI15" s="296"/>
      <c r="VYJ15" s="296"/>
      <c r="VYK15" s="296"/>
      <c r="VYL15" s="296"/>
      <c r="VYM15" s="296"/>
      <c r="VYN15" s="296"/>
      <c r="VYO15" s="296"/>
      <c r="VYP15" s="296"/>
      <c r="VYQ15" s="296"/>
      <c r="VYR15" s="296"/>
      <c r="VYS15" s="296"/>
      <c r="VYT15" s="296"/>
      <c r="VYU15" s="296"/>
      <c r="VYV15" s="296"/>
      <c r="VYW15" s="296"/>
      <c r="VYX15" s="296"/>
      <c r="VYY15" s="296"/>
      <c r="VYZ15" s="296"/>
      <c r="VZA15" s="296"/>
      <c r="VZB15" s="296"/>
      <c r="VZC15" s="296"/>
      <c r="VZD15" s="296"/>
      <c r="VZE15" s="296"/>
      <c r="VZF15" s="296"/>
      <c r="VZG15" s="296"/>
      <c r="VZH15" s="296"/>
      <c r="VZI15" s="296"/>
      <c r="VZJ15" s="296"/>
      <c r="VZK15" s="296"/>
      <c r="VZL15" s="296"/>
      <c r="VZM15" s="296"/>
      <c r="VZN15" s="296"/>
      <c r="VZO15" s="296"/>
      <c r="VZP15" s="296"/>
      <c r="VZQ15" s="296"/>
      <c r="VZR15" s="296"/>
      <c r="VZS15" s="296"/>
      <c r="VZT15" s="296"/>
      <c r="VZU15" s="296"/>
      <c r="VZV15" s="296"/>
      <c r="VZW15" s="296"/>
      <c r="VZX15" s="296"/>
      <c r="VZY15" s="296"/>
      <c r="VZZ15" s="296"/>
      <c r="WAA15" s="296"/>
      <c r="WAB15" s="296"/>
      <c r="WAC15" s="296"/>
      <c r="WAD15" s="296"/>
      <c r="WAE15" s="296"/>
      <c r="WAF15" s="296"/>
      <c r="WAG15" s="296"/>
      <c r="WAH15" s="296"/>
      <c r="WAI15" s="296"/>
      <c r="WAJ15" s="296"/>
      <c r="WAK15" s="296"/>
      <c r="WAL15" s="296"/>
      <c r="WAM15" s="296"/>
      <c r="WAN15" s="296"/>
      <c r="WAO15" s="296"/>
      <c r="WAP15" s="296"/>
      <c r="WAQ15" s="296"/>
      <c r="WAR15" s="296"/>
      <c r="WAS15" s="296"/>
      <c r="WAT15" s="296"/>
      <c r="WAU15" s="296"/>
      <c r="WAV15" s="296"/>
      <c r="WAW15" s="296"/>
      <c r="WAX15" s="296"/>
      <c r="WAY15" s="296"/>
      <c r="WAZ15" s="296"/>
      <c r="WBA15" s="296"/>
      <c r="WBB15" s="296"/>
      <c r="WBC15" s="296"/>
      <c r="WBD15" s="296"/>
      <c r="WBE15" s="296"/>
      <c r="WBF15" s="296"/>
      <c r="WBG15" s="296"/>
      <c r="WBH15" s="296"/>
      <c r="WBI15" s="296"/>
      <c r="WBJ15" s="296"/>
      <c r="WBK15" s="296"/>
      <c r="WBL15" s="296"/>
      <c r="WBM15" s="296"/>
      <c r="WBN15" s="296"/>
      <c r="WBO15" s="296"/>
      <c r="WBP15" s="296"/>
      <c r="WBQ15" s="296"/>
      <c r="WBR15" s="296"/>
      <c r="WBS15" s="296"/>
      <c r="WBT15" s="296"/>
      <c r="WBU15" s="296"/>
      <c r="WBV15" s="296"/>
      <c r="WBW15" s="296"/>
      <c r="WBX15" s="296"/>
      <c r="WBY15" s="296"/>
      <c r="WBZ15" s="296"/>
      <c r="WCA15" s="296"/>
      <c r="WCB15" s="296"/>
      <c r="WCC15" s="296"/>
      <c r="WCD15" s="296"/>
      <c r="WCE15" s="296"/>
      <c r="WCF15" s="296"/>
      <c r="WCG15" s="296"/>
      <c r="WCH15" s="296"/>
      <c r="WCI15" s="296"/>
      <c r="WCJ15" s="296"/>
      <c r="WCK15" s="296"/>
      <c r="WCL15" s="296"/>
      <c r="WCM15" s="296"/>
      <c r="WCN15" s="296"/>
      <c r="WCO15" s="296"/>
      <c r="WCP15" s="296"/>
      <c r="WCQ15" s="296"/>
      <c r="WCR15" s="296"/>
      <c r="WCS15" s="296"/>
      <c r="WCT15" s="296"/>
      <c r="WCU15" s="296"/>
      <c r="WCV15" s="296"/>
      <c r="WCW15" s="296"/>
      <c r="WCX15" s="296"/>
      <c r="WCY15" s="296"/>
      <c r="WCZ15" s="296"/>
      <c r="WDA15" s="296"/>
      <c r="WDB15" s="296"/>
      <c r="WDC15" s="296"/>
      <c r="WDD15" s="296"/>
      <c r="WDE15" s="296"/>
      <c r="WDF15" s="296"/>
      <c r="WDG15" s="296"/>
      <c r="WDH15" s="296"/>
      <c r="WDI15" s="296"/>
      <c r="WDJ15" s="296"/>
      <c r="WDK15" s="296"/>
      <c r="WDL15" s="296"/>
      <c r="WDM15" s="296"/>
      <c r="WDN15" s="296"/>
      <c r="WDO15" s="296"/>
      <c r="WDP15" s="296"/>
      <c r="WDQ15" s="296"/>
      <c r="WDR15" s="296"/>
      <c r="WDS15" s="296"/>
      <c r="WDT15" s="296"/>
      <c r="WDU15" s="296"/>
      <c r="WDV15" s="296"/>
      <c r="WDW15" s="296"/>
      <c r="WDX15" s="296"/>
      <c r="WDY15" s="296"/>
      <c r="WDZ15" s="296"/>
      <c r="WEA15" s="296"/>
      <c r="WEB15" s="296"/>
      <c r="WEC15" s="296"/>
      <c r="WED15" s="296"/>
      <c r="WEE15" s="296"/>
      <c r="WEF15" s="296"/>
      <c r="WEG15" s="296"/>
      <c r="WEH15" s="296"/>
      <c r="WEI15" s="296"/>
      <c r="WEJ15" s="296"/>
      <c r="WEK15" s="296"/>
      <c r="WEL15" s="296"/>
      <c r="WEM15" s="296"/>
      <c r="WEN15" s="296"/>
      <c r="WEO15" s="296"/>
      <c r="WEP15" s="296"/>
      <c r="WEQ15" s="296"/>
      <c r="WER15" s="296"/>
      <c r="WES15" s="296"/>
      <c r="WET15" s="296"/>
      <c r="WEU15" s="296"/>
      <c r="WEV15" s="296"/>
      <c r="WEW15" s="296"/>
      <c r="WEX15" s="296"/>
      <c r="WEY15" s="296"/>
      <c r="WEZ15" s="296"/>
      <c r="WFA15" s="296"/>
      <c r="WFB15" s="296"/>
      <c r="WFC15" s="296"/>
      <c r="WFD15" s="296"/>
      <c r="WFE15" s="296"/>
      <c r="WFF15" s="296"/>
      <c r="WFG15" s="296"/>
      <c r="WFH15" s="296"/>
      <c r="WFI15" s="296"/>
      <c r="WFJ15" s="296"/>
      <c r="WFK15" s="296"/>
      <c r="WFL15" s="296"/>
      <c r="WFM15" s="296"/>
      <c r="WFN15" s="296"/>
      <c r="WFO15" s="296"/>
      <c r="WFP15" s="296"/>
      <c r="WFQ15" s="296"/>
      <c r="WFR15" s="296"/>
      <c r="WFS15" s="296"/>
      <c r="WFT15" s="296"/>
      <c r="WFU15" s="296"/>
      <c r="WFV15" s="296"/>
      <c r="WFW15" s="296"/>
      <c r="WFX15" s="296"/>
      <c r="WFY15" s="296"/>
      <c r="WFZ15" s="296"/>
      <c r="WGA15" s="296"/>
      <c r="WGB15" s="296"/>
      <c r="WGC15" s="296"/>
      <c r="WGD15" s="296"/>
      <c r="WGE15" s="296"/>
      <c r="WGF15" s="296"/>
      <c r="WGG15" s="296"/>
      <c r="WGH15" s="296"/>
      <c r="WGI15" s="296"/>
      <c r="WGJ15" s="296"/>
      <c r="WGK15" s="296"/>
      <c r="WGL15" s="296"/>
      <c r="WGM15" s="296"/>
      <c r="WGN15" s="296"/>
      <c r="WGO15" s="296"/>
      <c r="WGP15" s="296"/>
      <c r="WGQ15" s="296"/>
      <c r="WGR15" s="296"/>
      <c r="WGS15" s="296"/>
      <c r="WGT15" s="296"/>
      <c r="WGU15" s="296"/>
      <c r="WGV15" s="296"/>
      <c r="WGW15" s="296"/>
      <c r="WGX15" s="296"/>
      <c r="WGY15" s="296"/>
      <c r="WGZ15" s="296"/>
      <c r="WHA15" s="296"/>
      <c r="WHB15" s="296"/>
      <c r="WHC15" s="296"/>
      <c r="WHD15" s="296"/>
      <c r="WHE15" s="296"/>
      <c r="WHF15" s="296"/>
      <c r="WHG15" s="296"/>
      <c r="WHH15" s="296"/>
      <c r="WHI15" s="296"/>
      <c r="WHJ15" s="296"/>
      <c r="WHK15" s="296"/>
      <c r="WHL15" s="296"/>
      <c r="WHM15" s="296"/>
      <c r="WHN15" s="296"/>
      <c r="WHO15" s="296"/>
      <c r="WHP15" s="296"/>
      <c r="WHQ15" s="296"/>
      <c r="WHR15" s="296"/>
      <c r="WHS15" s="296"/>
      <c r="WHT15" s="296"/>
      <c r="WHU15" s="296"/>
      <c r="WHV15" s="296"/>
      <c r="WHW15" s="296"/>
      <c r="WHX15" s="296"/>
      <c r="WHY15" s="296"/>
      <c r="WHZ15" s="296"/>
      <c r="WIA15" s="296"/>
      <c r="WIB15" s="296"/>
      <c r="WIC15" s="296"/>
      <c r="WID15" s="296"/>
      <c r="WIE15" s="296"/>
      <c r="WIF15" s="296"/>
      <c r="WIG15" s="296"/>
      <c r="WIH15" s="296"/>
      <c r="WII15" s="296"/>
      <c r="WIJ15" s="296"/>
      <c r="WIK15" s="296"/>
      <c r="WIL15" s="296"/>
      <c r="WIM15" s="296"/>
      <c r="WIN15" s="296"/>
      <c r="WIO15" s="296"/>
      <c r="WIP15" s="296"/>
      <c r="WIQ15" s="296"/>
      <c r="WIR15" s="296"/>
      <c r="WIS15" s="296"/>
      <c r="WIT15" s="296"/>
      <c r="WIU15" s="296"/>
      <c r="WIV15" s="296"/>
      <c r="WIW15" s="296"/>
      <c r="WIX15" s="296"/>
      <c r="WIY15" s="296"/>
      <c r="WIZ15" s="296"/>
      <c r="WJA15" s="296"/>
      <c r="WJB15" s="296"/>
      <c r="WJC15" s="296"/>
      <c r="WJD15" s="296"/>
      <c r="WJE15" s="296"/>
      <c r="WJF15" s="296"/>
      <c r="WJG15" s="296"/>
      <c r="WJH15" s="296"/>
      <c r="WJI15" s="296"/>
      <c r="WJJ15" s="296"/>
      <c r="WJK15" s="296"/>
      <c r="WJL15" s="296"/>
      <c r="WJM15" s="296"/>
      <c r="WJN15" s="296"/>
      <c r="WJO15" s="296"/>
      <c r="WJP15" s="296"/>
      <c r="WJQ15" s="296"/>
      <c r="WJR15" s="296"/>
      <c r="WJS15" s="296"/>
      <c r="WJT15" s="296"/>
      <c r="WJU15" s="296"/>
      <c r="WJV15" s="296"/>
      <c r="WJW15" s="296"/>
      <c r="WJX15" s="296"/>
      <c r="WJY15" s="296"/>
      <c r="WJZ15" s="296"/>
      <c r="WKA15" s="296"/>
      <c r="WKB15" s="296"/>
      <c r="WKC15" s="296"/>
      <c r="WKD15" s="296"/>
      <c r="WKE15" s="296"/>
      <c r="WKF15" s="296"/>
      <c r="WKG15" s="296"/>
      <c r="WKH15" s="296"/>
      <c r="WKI15" s="296"/>
      <c r="WKJ15" s="296"/>
      <c r="WKK15" s="296"/>
      <c r="WKL15" s="296"/>
      <c r="WKM15" s="296"/>
      <c r="WKN15" s="296"/>
      <c r="WKO15" s="296"/>
      <c r="WKP15" s="296"/>
      <c r="WKQ15" s="296"/>
      <c r="WKR15" s="296"/>
      <c r="WKS15" s="296"/>
      <c r="WKT15" s="296"/>
      <c r="WKU15" s="296"/>
      <c r="WKV15" s="296"/>
      <c r="WKW15" s="296"/>
      <c r="WKX15" s="296"/>
      <c r="WKY15" s="296"/>
      <c r="WKZ15" s="296"/>
      <c r="WLA15" s="296"/>
      <c r="WLB15" s="296"/>
      <c r="WLC15" s="296"/>
      <c r="WLD15" s="296"/>
      <c r="WLE15" s="296"/>
      <c r="WLF15" s="296"/>
      <c r="WLG15" s="296"/>
      <c r="WLH15" s="296"/>
      <c r="WLI15" s="296"/>
      <c r="WLJ15" s="296"/>
      <c r="WLK15" s="296"/>
      <c r="WLL15" s="296"/>
      <c r="WLM15" s="296"/>
      <c r="WLN15" s="296"/>
      <c r="WLO15" s="296"/>
      <c r="WLP15" s="296"/>
      <c r="WLQ15" s="296"/>
      <c r="WLR15" s="296"/>
      <c r="WLS15" s="296"/>
      <c r="WLT15" s="296"/>
      <c r="WLU15" s="296"/>
      <c r="WLV15" s="296"/>
      <c r="WLW15" s="296"/>
      <c r="WLX15" s="296"/>
      <c r="WLY15" s="296"/>
      <c r="WLZ15" s="296"/>
      <c r="WMA15" s="296"/>
      <c r="WMB15" s="296"/>
      <c r="WMC15" s="296"/>
      <c r="WMD15" s="296"/>
      <c r="WME15" s="296"/>
      <c r="WMF15" s="296"/>
      <c r="WMG15" s="296"/>
      <c r="WMH15" s="296"/>
      <c r="WMI15" s="296"/>
      <c r="WMJ15" s="296"/>
      <c r="WMK15" s="296"/>
      <c r="WML15" s="296"/>
      <c r="WMM15" s="296"/>
      <c r="WMN15" s="296"/>
      <c r="WMO15" s="296"/>
      <c r="WMP15" s="296"/>
      <c r="WMQ15" s="296"/>
      <c r="WMR15" s="296"/>
      <c r="WMS15" s="296"/>
      <c r="WMT15" s="296"/>
      <c r="WMU15" s="296"/>
      <c r="WMV15" s="296"/>
      <c r="WMW15" s="296"/>
      <c r="WMX15" s="296"/>
      <c r="WMY15" s="296"/>
      <c r="WMZ15" s="296"/>
      <c r="WNA15" s="296"/>
      <c r="WNB15" s="296"/>
      <c r="WNC15" s="296"/>
      <c r="WND15" s="296"/>
      <c r="WNE15" s="296"/>
      <c r="WNF15" s="296"/>
      <c r="WNG15" s="296"/>
      <c r="WNH15" s="296"/>
      <c r="WNI15" s="296"/>
      <c r="WNJ15" s="296"/>
      <c r="WNK15" s="296"/>
      <c r="WNL15" s="296"/>
      <c r="WNM15" s="296"/>
      <c r="WNN15" s="296"/>
      <c r="WNO15" s="296"/>
      <c r="WNP15" s="296"/>
      <c r="WNQ15" s="296"/>
      <c r="WNR15" s="296"/>
      <c r="WNS15" s="296"/>
      <c r="WNT15" s="296"/>
      <c r="WNU15" s="296"/>
      <c r="WNV15" s="296"/>
      <c r="WNW15" s="296"/>
      <c r="WNX15" s="296"/>
      <c r="WNY15" s="296"/>
      <c r="WNZ15" s="296"/>
      <c r="WOA15" s="296"/>
      <c r="WOB15" s="296"/>
      <c r="WOC15" s="296"/>
      <c r="WOD15" s="296"/>
      <c r="WOE15" s="296"/>
      <c r="WOF15" s="296"/>
      <c r="WOG15" s="296"/>
      <c r="WOH15" s="296"/>
      <c r="WOI15" s="296"/>
      <c r="WOJ15" s="296"/>
      <c r="WOK15" s="296"/>
      <c r="WOL15" s="296"/>
      <c r="WOM15" s="296"/>
      <c r="WON15" s="296"/>
      <c r="WOO15" s="296"/>
      <c r="WOP15" s="296"/>
      <c r="WOQ15" s="296"/>
      <c r="WOR15" s="296"/>
      <c r="WOS15" s="296"/>
      <c r="WOT15" s="296"/>
      <c r="WOU15" s="296"/>
      <c r="WOV15" s="296"/>
      <c r="WOW15" s="296"/>
      <c r="WOX15" s="296"/>
      <c r="WOY15" s="296"/>
      <c r="WOZ15" s="296"/>
      <c r="WPA15" s="296"/>
      <c r="WPB15" s="296"/>
      <c r="WPC15" s="296"/>
      <c r="WPD15" s="296"/>
      <c r="WPE15" s="296"/>
      <c r="WPF15" s="296"/>
      <c r="WPG15" s="296"/>
      <c r="WPH15" s="296"/>
      <c r="WPI15" s="296"/>
      <c r="WPJ15" s="296"/>
      <c r="WPK15" s="296"/>
      <c r="WPL15" s="296"/>
      <c r="WPM15" s="296"/>
      <c r="WPN15" s="296"/>
      <c r="WPO15" s="296"/>
      <c r="WPP15" s="296"/>
      <c r="WPQ15" s="296"/>
      <c r="WPR15" s="296"/>
      <c r="WPS15" s="296"/>
      <c r="WPT15" s="296"/>
      <c r="WPU15" s="296"/>
      <c r="WPV15" s="296"/>
      <c r="WPW15" s="296"/>
      <c r="WPX15" s="296"/>
      <c r="WPY15" s="296"/>
      <c r="WPZ15" s="296"/>
      <c r="WQA15" s="296"/>
      <c r="WQB15" s="296"/>
      <c r="WQC15" s="296"/>
      <c r="WQD15" s="296"/>
      <c r="WQE15" s="296"/>
      <c r="WQF15" s="296"/>
      <c r="WQG15" s="296"/>
      <c r="WQH15" s="296"/>
      <c r="WQI15" s="296"/>
      <c r="WQJ15" s="296"/>
      <c r="WQK15" s="296"/>
      <c r="WQL15" s="296"/>
      <c r="WQM15" s="296"/>
      <c r="WQN15" s="296"/>
      <c r="WQO15" s="296"/>
      <c r="WQP15" s="296"/>
      <c r="WQQ15" s="296"/>
      <c r="WQR15" s="296"/>
      <c r="WQS15" s="296"/>
      <c r="WQT15" s="296"/>
      <c r="WQU15" s="296"/>
      <c r="WQV15" s="296"/>
      <c r="WQW15" s="296"/>
      <c r="WQX15" s="296"/>
      <c r="WQY15" s="296"/>
      <c r="WQZ15" s="296"/>
      <c r="WRA15" s="296"/>
      <c r="WRB15" s="296"/>
      <c r="WRC15" s="296"/>
      <c r="WRD15" s="296"/>
      <c r="WRE15" s="296"/>
      <c r="WRF15" s="296"/>
      <c r="WRG15" s="296"/>
      <c r="WRH15" s="296"/>
      <c r="WRI15" s="296"/>
      <c r="WRJ15" s="296"/>
      <c r="WRK15" s="296"/>
      <c r="WRL15" s="296"/>
      <c r="WRM15" s="296"/>
      <c r="WRN15" s="296"/>
      <c r="WRO15" s="296"/>
      <c r="WRP15" s="296"/>
      <c r="WRQ15" s="296"/>
      <c r="WRR15" s="296"/>
      <c r="WRS15" s="296"/>
      <c r="WRT15" s="296"/>
      <c r="WRU15" s="296"/>
      <c r="WRV15" s="296"/>
      <c r="WRW15" s="296"/>
      <c r="WRX15" s="296"/>
      <c r="WRY15" s="296"/>
      <c r="WRZ15" s="296"/>
      <c r="WSA15" s="296"/>
      <c r="WSB15" s="296"/>
      <c r="WSC15" s="296"/>
      <c r="WSD15" s="296"/>
      <c r="WSE15" s="296"/>
      <c r="WSF15" s="296"/>
      <c r="WSG15" s="296"/>
      <c r="WSH15" s="296"/>
      <c r="WSI15" s="296"/>
      <c r="WSJ15" s="296"/>
      <c r="WSK15" s="296"/>
      <c r="WSL15" s="296"/>
      <c r="WSM15" s="296"/>
      <c r="WSN15" s="296"/>
      <c r="WSO15" s="296"/>
      <c r="WSP15" s="296"/>
      <c r="WSQ15" s="296"/>
      <c r="WSR15" s="296"/>
      <c r="WSS15" s="296"/>
      <c r="WST15" s="296"/>
      <c r="WSU15" s="296"/>
      <c r="WSV15" s="296"/>
      <c r="WSW15" s="296"/>
      <c r="WSX15" s="296"/>
      <c r="WSY15" s="296"/>
      <c r="WSZ15" s="296"/>
      <c r="WTA15" s="296"/>
      <c r="WTB15" s="296"/>
      <c r="WTC15" s="296"/>
      <c r="WTD15" s="296"/>
      <c r="WTE15" s="296"/>
      <c r="WTF15" s="296"/>
      <c r="WTG15" s="296"/>
      <c r="WTH15" s="296"/>
      <c r="WTI15" s="296"/>
      <c r="WTJ15" s="296"/>
      <c r="WTK15" s="296"/>
      <c r="WTL15" s="296"/>
      <c r="WTM15" s="296"/>
      <c r="WTN15" s="296"/>
      <c r="WTO15" s="296"/>
      <c r="WTP15" s="296"/>
      <c r="WTQ15" s="296"/>
      <c r="WTR15" s="296"/>
      <c r="WTS15" s="296"/>
      <c r="WTT15" s="296"/>
      <c r="WTU15" s="296"/>
      <c r="WTV15" s="296"/>
      <c r="WTW15" s="296"/>
      <c r="WTX15" s="296"/>
      <c r="WTY15" s="296"/>
      <c r="WTZ15" s="296"/>
      <c r="WUA15" s="296"/>
      <c r="WUB15" s="296"/>
      <c r="WUC15" s="296"/>
      <c r="WUD15" s="296"/>
      <c r="WUE15" s="296"/>
      <c r="WUF15" s="296"/>
      <c r="WUG15" s="296"/>
      <c r="WUH15" s="296"/>
      <c r="WUI15" s="296"/>
      <c r="WUJ15" s="296"/>
      <c r="WUK15" s="296"/>
      <c r="WUL15" s="296"/>
      <c r="WUM15" s="296"/>
      <c r="WUN15" s="296"/>
      <c r="WUO15" s="296"/>
      <c r="WUP15" s="296"/>
      <c r="WUQ15" s="296"/>
      <c r="WUR15" s="296"/>
      <c r="WUS15" s="296"/>
      <c r="WUT15" s="296"/>
      <c r="WUU15" s="296"/>
      <c r="WUV15" s="296"/>
      <c r="WUW15" s="296"/>
      <c r="WUX15" s="296"/>
      <c r="WUY15" s="296"/>
      <c r="WUZ15" s="296"/>
      <c r="WVA15" s="296"/>
      <c r="WVB15" s="296"/>
      <c r="WVC15" s="296"/>
      <c r="WVD15" s="296"/>
      <c r="WVE15" s="296"/>
      <c r="WVF15" s="296"/>
      <c r="WVG15" s="296"/>
      <c r="WVH15" s="296"/>
      <c r="WVI15" s="296"/>
      <c r="WVJ15" s="296"/>
      <c r="WVK15" s="296"/>
      <c r="WVL15" s="296"/>
      <c r="WVM15" s="296"/>
      <c r="WVN15" s="296"/>
      <c r="WVO15" s="296"/>
      <c r="WVP15" s="296"/>
      <c r="WVQ15" s="296"/>
      <c r="WVR15" s="296"/>
      <c r="WVS15" s="296"/>
      <c r="WVT15" s="296"/>
      <c r="WVU15" s="296"/>
      <c r="WVV15" s="296"/>
      <c r="WVW15" s="296"/>
      <c r="WVX15" s="296"/>
      <c r="WVY15" s="296"/>
      <c r="WVZ15" s="296"/>
      <c r="WWA15" s="296"/>
      <c r="WWB15" s="296"/>
      <c r="WWC15" s="296"/>
      <c r="WWD15" s="296"/>
      <c r="WWE15" s="296"/>
      <c r="WWF15" s="296"/>
      <c r="WWG15" s="296"/>
      <c r="WWH15" s="296"/>
      <c r="WWI15" s="296"/>
      <c r="WWJ15" s="296"/>
      <c r="WWK15" s="296"/>
      <c r="WWL15" s="296"/>
      <c r="WWM15" s="296"/>
      <c r="WWN15" s="296"/>
      <c r="WWO15" s="296"/>
      <c r="WWP15" s="296"/>
      <c r="WWQ15" s="296"/>
      <c r="WWR15" s="296"/>
      <c r="WWS15" s="296"/>
      <c r="WWT15" s="296"/>
      <c r="WWU15" s="296"/>
      <c r="WWV15" s="296"/>
      <c r="WWW15" s="296"/>
      <c r="WWX15" s="296"/>
      <c r="WWY15" s="296"/>
      <c r="WWZ15" s="296"/>
      <c r="WXA15" s="296"/>
      <c r="WXB15" s="296"/>
      <c r="WXC15" s="296"/>
      <c r="WXD15" s="296"/>
      <c r="WXE15" s="296"/>
      <c r="WXF15" s="296"/>
      <c r="WXG15" s="296"/>
      <c r="WXH15" s="296"/>
      <c r="WXI15" s="296"/>
      <c r="WXJ15" s="296"/>
      <c r="WXK15" s="296"/>
      <c r="WXL15" s="296"/>
      <c r="WXM15" s="296"/>
      <c r="WXN15" s="296"/>
      <c r="WXO15" s="296"/>
      <c r="WXP15" s="296"/>
      <c r="WXQ15" s="296"/>
      <c r="WXR15" s="296"/>
      <c r="WXS15" s="296"/>
      <c r="WXT15" s="296"/>
      <c r="WXU15" s="296"/>
      <c r="WXV15" s="296"/>
      <c r="WXW15" s="296"/>
      <c r="WXX15" s="296"/>
      <c r="WXY15" s="296"/>
      <c r="WXZ15" s="296"/>
      <c r="WYA15" s="296"/>
      <c r="WYB15" s="296"/>
      <c r="WYC15" s="296"/>
      <c r="WYD15" s="296"/>
      <c r="WYE15" s="296"/>
      <c r="WYF15" s="296"/>
      <c r="WYG15" s="296"/>
      <c r="WYH15" s="296"/>
      <c r="WYI15" s="296"/>
      <c r="WYJ15" s="296"/>
      <c r="WYK15" s="296"/>
      <c r="WYL15" s="296"/>
      <c r="WYM15" s="296"/>
      <c r="WYN15" s="296"/>
      <c r="WYO15" s="296"/>
      <c r="WYP15" s="296"/>
      <c r="WYQ15" s="296"/>
      <c r="WYR15" s="296"/>
      <c r="WYS15" s="296"/>
      <c r="WYT15" s="296"/>
      <c r="WYU15" s="296"/>
      <c r="WYV15" s="296"/>
      <c r="WYW15" s="296"/>
      <c r="WYX15" s="296"/>
      <c r="WYY15" s="296"/>
      <c r="WYZ15" s="296"/>
      <c r="WZA15" s="296"/>
      <c r="WZB15" s="296"/>
      <c r="WZC15" s="296"/>
      <c r="WZD15" s="296"/>
      <c r="WZE15" s="296"/>
      <c r="WZF15" s="296"/>
      <c r="WZG15" s="296"/>
      <c r="WZH15" s="296"/>
      <c r="WZI15" s="296"/>
      <c r="WZJ15" s="296"/>
      <c r="WZK15" s="296"/>
      <c r="WZL15" s="296"/>
      <c r="WZM15" s="296"/>
      <c r="WZN15" s="296"/>
      <c r="WZO15" s="296"/>
      <c r="WZP15" s="296"/>
      <c r="WZQ15" s="296"/>
      <c r="WZR15" s="296"/>
      <c r="WZS15" s="296"/>
      <c r="WZT15" s="296"/>
      <c r="WZU15" s="296"/>
      <c r="WZV15" s="296"/>
      <c r="WZW15" s="296"/>
      <c r="WZX15" s="296"/>
      <c r="WZY15" s="296"/>
      <c r="WZZ15" s="296"/>
      <c r="XAA15" s="296"/>
      <c r="XAB15" s="296"/>
      <c r="XAC15" s="296"/>
      <c r="XAD15" s="296"/>
      <c r="XAE15" s="296"/>
      <c r="XAF15" s="296"/>
      <c r="XAG15" s="296"/>
      <c r="XAH15" s="296"/>
      <c r="XAI15" s="296"/>
      <c r="XAJ15" s="296"/>
      <c r="XAK15" s="296"/>
      <c r="XAL15" s="296"/>
      <c r="XAM15" s="296"/>
      <c r="XAN15" s="296"/>
      <c r="XAO15" s="296"/>
      <c r="XAP15" s="296"/>
      <c r="XAQ15" s="296"/>
      <c r="XAR15" s="296"/>
      <c r="XAS15" s="296"/>
      <c r="XAT15" s="296"/>
      <c r="XAU15" s="296"/>
      <c r="XAV15" s="296"/>
      <c r="XAW15" s="296"/>
      <c r="XAX15" s="296"/>
      <c r="XAY15" s="296"/>
      <c r="XAZ15" s="296"/>
      <c r="XBA15" s="296"/>
      <c r="XBB15" s="296"/>
      <c r="XBC15" s="296"/>
      <c r="XBD15" s="296"/>
      <c r="XBE15" s="296"/>
      <c r="XBF15" s="296"/>
      <c r="XBG15" s="296"/>
      <c r="XBH15" s="296"/>
      <c r="XBI15" s="296"/>
      <c r="XBJ15" s="296"/>
      <c r="XBK15" s="296"/>
      <c r="XBL15" s="296"/>
      <c r="XBM15" s="296"/>
      <c r="XBN15" s="296"/>
      <c r="XBO15" s="296"/>
      <c r="XBP15" s="296"/>
      <c r="XBQ15" s="296"/>
      <c r="XBR15" s="296"/>
      <c r="XBS15" s="296"/>
      <c r="XBT15" s="296"/>
      <c r="XBU15" s="296"/>
      <c r="XBV15" s="296"/>
      <c r="XBW15" s="296"/>
      <c r="XBX15" s="296"/>
      <c r="XBY15" s="296"/>
      <c r="XBZ15" s="296"/>
      <c r="XCA15" s="296"/>
      <c r="XCB15" s="296"/>
      <c r="XCC15" s="296"/>
      <c r="XCD15" s="296"/>
      <c r="XCE15" s="296"/>
      <c r="XCF15" s="296"/>
      <c r="XCG15" s="296"/>
      <c r="XCH15" s="296"/>
      <c r="XCI15" s="296"/>
      <c r="XCJ15" s="296"/>
      <c r="XCK15" s="296"/>
      <c r="XCL15" s="296"/>
      <c r="XCM15" s="296"/>
      <c r="XCN15" s="296"/>
      <c r="XCO15" s="296"/>
      <c r="XCP15" s="296"/>
      <c r="XCQ15" s="296"/>
      <c r="XCR15" s="296"/>
      <c r="XCS15" s="296"/>
      <c r="XCT15" s="296"/>
      <c r="XCU15" s="296"/>
      <c r="XCV15" s="296"/>
      <c r="XCW15" s="296"/>
      <c r="XCX15" s="296"/>
      <c r="XCY15" s="296"/>
      <c r="XCZ15" s="296"/>
      <c r="XDA15" s="296"/>
      <c r="XDB15" s="296"/>
      <c r="XDC15" s="296"/>
      <c r="XDD15" s="296"/>
      <c r="XDE15" s="296"/>
      <c r="XDF15" s="296"/>
      <c r="XDG15" s="296"/>
      <c r="XDH15" s="296"/>
      <c r="XDI15" s="296"/>
      <c r="XDJ15" s="296"/>
      <c r="XDK15" s="296"/>
      <c r="XDL15" s="296"/>
      <c r="XDM15" s="296"/>
      <c r="XDN15" s="296"/>
      <c r="XDO15" s="296"/>
      <c r="XDP15" s="296"/>
      <c r="XDQ15" s="296"/>
      <c r="XDR15" s="296"/>
      <c r="XDS15" s="296"/>
      <c r="XDT15" s="296"/>
      <c r="XDU15" s="296"/>
      <c r="XDV15" s="296"/>
      <c r="XDW15" s="296"/>
      <c r="XDX15" s="296"/>
      <c r="XDY15" s="296"/>
      <c r="XDZ15" s="296"/>
      <c r="XEA15" s="296"/>
      <c r="XEB15" s="296"/>
      <c r="XEC15" s="296"/>
      <c r="XED15" s="296"/>
      <c r="XEE15" s="296"/>
      <c r="XEF15" s="296"/>
      <c r="XEG15" s="296"/>
      <c r="XEH15" s="296"/>
      <c r="XEI15" s="296"/>
      <c r="XEJ15" s="296"/>
      <c r="XEK15" s="296"/>
      <c r="XEL15" s="296"/>
      <c r="XEM15" s="296"/>
      <c r="XEN15" s="296"/>
      <c r="XEO15" s="296"/>
      <c r="XEP15" s="296"/>
      <c r="XEQ15" s="296"/>
      <c r="XER15" s="296"/>
      <c r="XES15" s="296"/>
      <c r="XET15" s="296"/>
      <c r="XEU15" s="296"/>
      <c r="XEV15" s="296"/>
      <c r="XEW15" s="296"/>
      <c r="XEX15" s="296"/>
      <c r="XEY15" s="296"/>
      <c r="XEZ15" s="296"/>
      <c r="XFA15" s="296"/>
      <c r="XFB15" s="296"/>
      <c r="XFC15" s="296"/>
      <c r="XFD15" s="296"/>
    </row>
    <row r="16" spans="1:16384" s="14" customFormat="1" ht="12.75" x14ac:dyDescent="0.2">
      <c r="A16" s="15"/>
      <c r="B16" s="12"/>
      <c r="C16" s="740">
        <f>SUM(C13:C15)</f>
        <v>3300</v>
      </c>
      <c r="D16" s="177"/>
      <c r="E16" s="303"/>
      <c r="F16" s="20"/>
    </row>
    <row r="17" spans="1:16384" s="193" customFormat="1" ht="12.75" x14ac:dyDescent="0.2">
      <c r="A17" s="191" t="s">
        <v>11</v>
      </c>
      <c r="B17" s="192"/>
      <c r="E17" s="194"/>
      <c r="F17" s="195"/>
    </row>
    <row r="18" spans="1:16384" s="14" customFormat="1" ht="12.75" x14ac:dyDescent="0.2">
      <c r="B18" s="296" t="s">
        <v>477</v>
      </c>
      <c r="C18" s="739">
        <v>3400</v>
      </c>
      <c r="D18" s="741"/>
      <c r="E18" s="742"/>
      <c r="F18" s="20"/>
      <c r="G18" s="20"/>
    </row>
    <row r="19" spans="1:16384" s="14" customFormat="1" ht="12.75" x14ac:dyDescent="0.2">
      <c r="A19" s="296"/>
      <c r="B19" s="12" t="s">
        <v>467</v>
      </c>
      <c r="C19" s="739">
        <v>3400</v>
      </c>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c r="AW19" s="296"/>
      <c r="AX19" s="296"/>
      <c r="AY19" s="296"/>
      <c r="AZ19" s="296"/>
      <c r="BA19" s="296"/>
      <c r="BB19" s="296"/>
      <c r="BC19" s="296"/>
      <c r="BD19" s="296"/>
      <c r="BE19" s="296"/>
      <c r="BF19" s="296"/>
      <c r="BG19" s="296"/>
      <c r="BH19" s="296"/>
      <c r="BI19" s="296"/>
      <c r="BJ19" s="296"/>
      <c r="BK19" s="296"/>
      <c r="BL19" s="296"/>
      <c r="BM19" s="296"/>
      <c r="BN19" s="296"/>
      <c r="BO19" s="296"/>
      <c r="BP19" s="296"/>
      <c r="BQ19" s="296"/>
      <c r="BR19" s="296"/>
      <c r="BS19" s="296"/>
      <c r="BT19" s="296"/>
      <c r="BU19" s="296"/>
      <c r="BV19" s="296"/>
      <c r="BW19" s="296"/>
      <c r="BX19" s="296"/>
      <c r="BY19" s="296"/>
      <c r="BZ19" s="296"/>
      <c r="CA19" s="296"/>
      <c r="CB19" s="296"/>
      <c r="CC19" s="296"/>
      <c r="CD19" s="296"/>
      <c r="CE19" s="296"/>
      <c r="CF19" s="296"/>
      <c r="CG19" s="296"/>
      <c r="CH19" s="296"/>
      <c r="CI19" s="296"/>
      <c r="CJ19" s="296"/>
      <c r="CK19" s="296"/>
      <c r="CL19" s="296"/>
      <c r="CM19" s="296"/>
      <c r="CN19" s="296"/>
      <c r="CO19" s="296"/>
      <c r="CP19" s="296"/>
      <c r="CQ19" s="296"/>
      <c r="CR19" s="296"/>
      <c r="CS19" s="296"/>
      <c r="CT19" s="296"/>
      <c r="CU19" s="296"/>
      <c r="CV19" s="296"/>
      <c r="CW19" s="296"/>
      <c r="CX19" s="296"/>
      <c r="CY19" s="296"/>
      <c r="CZ19" s="296"/>
      <c r="DA19" s="296"/>
      <c r="DB19" s="296"/>
      <c r="DC19" s="296"/>
      <c r="DD19" s="296"/>
      <c r="DE19" s="296"/>
      <c r="DF19" s="296"/>
      <c r="DG19" s="296"/>
      <c r="DH19" s="296"/>
      <c r="DI19" s="296"/>
      <c r="DJ19" s="296"/>
      <c r="DK19" s="296"/>
      <c r="DL19" s="296"/>
      <c r="DM19" s="296"/>
      <c r="DN19" s="296"/>
      <c r="DO19" s="296"/>
      <c r="DP19" s="296"/>
      <c r="DQ19" s="296"/>
      <c r="DR19" s="296"/>
      <c r="DS19" s="296"/>
      <c r="DT19" s="296"/>
      <c r="DU19" s="296"/>
      <c r="DV19" s="296"/>
      <c r="DW19" s="296"/>
      <c r="DX19" s="296"/>
      <c r="DY19" s="296"/>
      <c r="DZ19" s="296"/>
      <c r="EA19" s="296"/>
      <c r="EB19" s="296"/>
      <c r="EC19" s="296"/>
      <c r="ED19" s="296"/>
      <c r="EE19" s="296"/>
      <c r="EF19" s="296"/>
      <c r="EG19" s="296"/>
      <c r="EH19" s="296"/>
      <c r="EI19" s="296"/>
      <c r="EJ19" s="296"/>
      <c r="EK19" s="296"/>
      <c r="EL19" s="296"/>
      <c r="EM19" s="296"/>
      <c r="EN19" s="296"/>
      <c r="EO19" s="296"/>
      <c r="EP19" s="296"/>
      <c r="EQ19" s="296"/>
      <c r="ER19" s="296"/>
      <c r="ES19" s="296"/>
      <c r="ET19" s="296"/>
      <c r="EU19" s="296"/>
      <c r="EV19" s="296"/>
      <c r="EW19" s="296"/>
      <c r="EX19" s="296"/>
      <c r="EY19" s="296"/>
      <c r="EZ19" s="296"/>
      <c r="FA19" s="296"/>
      <c r="FB19" s="296"/>
      <c r="FC19" s="296"/>
      <c r="FD19" s="296"/>
      <c r="FE19" s="296"/>
      <c r="FF19" s="296"/>
      <c r="FG19" s="296"/>
      <c r="FH19" s="296"/>
      <c r="FI19" s="296"/>
      <c r="FJ19" s="296"/>
      <c r="FK19" s="296"/>
      <c r="FL19" s="296"/>
      <c r="FM19" s="296"/>
      <c r="FN19" s="296"/>
      <c r="FO19" s="296"/>
      <c r="FP19" s="296"/>
      <c r="FQ19" s="296"/>
      <c r="FR19" s="296"/>
      <c r="FS19" s="296"/>
      <c r="FT19" s="296"/>
      <c r="FU19" s="296"/>
      <c r="FV19" s="296"/>
      <c r="FW19" s="296"/>
      <c r="FX19" s="296"/>
      <c r="FY19" s="296"/>
      <c r="FZ19" s="296"/>
      <c r="GA19" s="296"/>
      <c r="GB19" s="296"/>
      <c r="GC19" s="296"/>
      <c r="GD19" s="296"/>
      <c r="GE19" s="296"/>
      <c r="GF19" s="296"/>
      <c r="GG19" s="296"/>
      <c r="GH19" s="296"/>
      <c r="GI19" s="296"/>
      <c r="GJ19" s="296"/>
      <c r="GK19" s="296"/>
      <c r="GL19" s="296"/>
      <c r="GM19" s="296"/>
      <c r="GN19" s="296"/>
      <c r="GO19" s="296"/>
      <c r="GP19" s="296"/>
      <c r="GQ19" s="296"/>
      <c r="GR19" s="296"/>
      <c r="GS19" s="296"/>
      <c r="GT19" s="296"/>
      <c r="GU19" s="296"/>
      <c r="GV19" s="296"/>
      <c r="GW19" s="296"/>
      <c r="GX19" s="296"/>
      <c r="GY19" s="296"/>
      <c r="GZ19" s="296"/>
      <c r="HA19" s="296"/>
      <c r="HB19" s="296"/>
      <c r="HC19" s="296"/>
      <c r="HD19" s="296"/>
      <c r="HE19" s="296"/>
      <c r="HF19" s="296"/>
      <c r="HG19" s="296"/>
      <c r="HH19" s="296"/>
      <c r="HI19" s="296"/>
      <c r="HJ19" s="296"/>
      <c r="HK19" s="296"/>
      <c r="HL19" s="296"/>
      <c r="HM19" s="296"/>
      <c r="HN19" s="296"/>
      <c r="HO19" s="296"/>
      <c r="HP19" s="296"/>
      <c r="HQ19" s="296"/>
      <c r="HR19" s="296"/>
      <c r="HS19" s="296"/>
      <c r="HT19" s="296"/>
      <c r="HU19" s="296"/>
      <c r="HV19" s="296"/>
      <c r="HW19" s="296"/>
      <c r="HX19" s="296"/>
      <c r="HY19" s="296"/>
      <c r="HZ19" s="296"/>
      <c r="IA19" s="296"/>
      <c r="IB19" s="296"/>
      <c r="IC19" s="296"/>
      <c r="ID19" s="296"/>
      <c r="IE19" s="296"/>
      <c r="IF19" s="296"/>
      <c r="IG19" s="296"/>
      <c r="IH19" s="296"/>
      <c r="II19" s="296"/>
      <c r="IJ19" s="296"/>
      <c r="IK19" s="296"/>
      <c r="IL19" s="296"/>
      <c r="IM19" s="296"/>
      <c r="IN19" s="296"/>
      <c r="IO19" s="296"/>
      <c r="IP19" s="296"/>
      <c r="IQ19" s="296"/>
      <c r="IR19" s="296"/>
      <c r="IS19" s="296"/>
      <c r="IT19" s="296"/>
      <c r="IU19" s="296"/>
      <c r="IV19" s="296"/>
      <c r="IW19" s="296"/>
      <c r="IX19" s="296"/>
      <c r="IY19" s="296"/>
      <c r="IZ19" s="296"/>
      <c r="JA19" s="296"/>
      <c r="JB19" s="296"/>
      <c r="JC19" s="296"/>
      <c r="JD19" s="296"/>
      <c r="JE19" s="296"/>
      <c r="JF19" s="296"/>
      <c r="JG19" s="296"/>
      <c r="JH19" s="296"/>
      <c r="JI19" s="296"/>
      <c r="JJ19" s="296"/>
      <c r="JK19" s="296"/>
      <c r="JL19" s="296"/>
      <c r="JM19" s="296"/>
      <c r="JN19" s="296"/>
      <c r="JO19" s="296"/>
      <c r="JP19" s="296"/>
      <c r="JQ19" s="296"/>
      <c r="JR19" s="296"/>
      <c r="JS19" s="296"/>
      <c r="JT19" s="296"/>
      <c r="JU19" s="296"/>
      <c r="JV19" s="296"/>
      <c r="JW19" s="296"/>
      <c r="JX19" s="296"/>
      <c r="JY19" s="296"/>
      <c r="JZ19" s="296"/>
      <c r="KA19" s="296"/>
      <c r="KB19" s="296"/>
      <c r="KC19" s="296"/>
      <c r="KD19" s="296"/>
      <c r="KE19" s="296"/>
      <c r="KF19" s="296"/>
      <c r="KG19" s="296"/>
      <c r="KH19" s="296"/>
      <c r="KI19" s="296"/>
      <c r="KJ19" s="296"/>
      <c r="KK19" s="296"/>
      <c r="KL19" s="296"/>
      <c r="KM19" s="296"/>
      <c r="KN19" s="296"/>
      <c r="KO19" s="296"/>
      <c r="KP19" s="296"/>
      <c r="KQ19" s="296"/>
      <c r="KR19" s="296"/>
      <c r="KS19" s="296"/>
      <c r="KT19" s="296"/>
      <c r="KU19" s="296"/>
      <c r="KV19" s="296"/>
      <c r="KW19" s="296"/>
      <c r="KX19" s="296"/>
      <c r="KY19" s="296"/>
      <c r="KZ19" s="296"/>
      <c r="LA19" s="296"/>
      <c r="LB19" s="296"/>
      <c r="LC19" s="296"/>
      <c r="LD19" s="296"/>
      <c r="LE19" s="296"/>
      <c r="LF19" s="296"/>
      <c r="LG19" s="296"/>
      <c r="LH19" s="296"/>
      <c r="LI19" s="296"/>
      <c r="LJ19" s="296"/>
      <c r="LK19" s="296"/>
      <c r="LL19" s="296"/>
      <c r="LM19" s="296"/>
      <c r="LN19" s="296"/>
      <c r="LO19" s="296"/>
      <c r="LP19" s="296"/>
      <c r="LQ19" s="296"/>
      <c r="LR19" s="296"/>
      <c r="LS19" s="296"/>
      <c r="LT19" s="296"/>
      <c r="LU19" s="296"/>
      <c r="LV19" s="296"/>
      <c r="LW19" s="296"/>
      <c r="LX19" s="296"/>
      <c r="LY19" s="296"/>
      <c r="LZ19" s="296"/>
      <c r="MA19" s="296"/>
      <c r="MB19" s="296"/>
      <c r="MC19" s="296"/>
      <c r="MD19" s="296"/>
      <c r="ME19" s="296"/>
      <c r="MF19" s="296"/>
      <c r="MG19" s="296"/>
      <c r="MH19" s="296"/>
      <c r="MI19" s="296"/>
      <c r="MJ19" s="296"/>
      <c r="MK19" s="296"/>
      <c r="ML19" s="296"/>
      <c r="MM19" s="296"/>
      <c r="MN19" s="296"/>
      <c r="MO19" s="296"/>
      <c r="MP19" s="296"/>
      <c r="MQ19" s="296"/>
      <c r="MR19" s="296"/>
      <c r="MS19" s="296"/>
      <c r="MT19" s="296"/>
      <c r="MU19" s="296"/>
      <c r="MV19" s="296"/>
      <c r="MW19" s="296"/>
      <c r="MX19" s="296"/>
      <c r="MY19" s="296"/>
      <c r="MZ19" s="296"/>
      <c r="NA19" s="296"/>
      <c r="NB19" s="296"/>
      <c r="NC19" s="296"/>
      <c r="ND19" s="296"/>
      <c r="NE19" s="296"/>
      <c r="NF19" s="296"/>
      <c r="NG19" s="296"/>
      <c r="NH19" s="296"/>
      <c r="NI19" s="296"/>
      <c r="NJ19" s="296"/>
      <c r="NK19" s="296"/>
      <c r="NL19" s="296"/>
      <c r="NM19" s="296"/>
      <c r="NN19" s="296"/>
      <c r="NO19" s="296"/>
      <c r="NP19" s="296"/>
      <c r="NQ19" s="296"/>
      <c r="NR19" s="296"/>
      <c r="NS19" s="296"/>
      <c r="NT19" s="296"/>
      <c r="NU19" s="296"/>
      <c r="NV19" s="296"/>
      <c r="NW19" s="296"/>
      <c r="NX19" s="296"/>
      <c r="NY19" s="296"/>
      <c r="NZ19" s="296"/>
      <c r="OA19" s="296"/>
      <c r="OB19" s="296"/>
      <c r="OC19" s="296"/>
      <c r="OD19" s="296"/>
      <c r="OE19" s="296"/>
      <c r="OF19" s="296"/>
      <c r="OG19" s="296"/>
      <c r="OH19" s="296"/>
      <c r="OI19" s="296"/>
      <c r="OJ19" s="296"/>
      <c r="OK19" s="296"/>
      <c r="OL19" s="296"/>
      <c r="OM19" s="296"/>
      <c r="ON19" s="296"/>
      <c r="OO19" s="296"/>
      <c r="OP19" s="296"/>
      <c r="OQ19" s="296"/>
      <c r="OR19" s="296"/>
      <c r="OS19" s="296"/>
      <c r="OT19" s="296"/>
      <c r="OU19" s="296"/>
      <c r="OV19" s="296"/>
      <c r="OW19" s="296"/>
      <c r="OX19" s="296"/>
      <c r="OY19" s="296"/>
      <c r="OZ19" s="296"/>
      <c r="PA19" s="296"/>
      <c r="PB19" s="296"/>
      <c r="PC19" s="296"/>
      <c r="PD19" s="296"/>
      <c r="PE19" s="296"/>
      <c r="PF19" s="296"/>
      <c r="PG19" s="296"/>
      <c r="PH19" s="296"/>
      <c r="PI19" s="296"/>
      <c r="PJ19" s="296"/>
      <c r="PK19" s="296"/>
      <c r="PL19" s="296"/>
      <c r="PM19" s="296"/>
      <c r="PN19" s="296"/>
      <c r="PO19" s="296"/>
      <c r="PP19" s="296"/>
      <c r="PQ19" s="296"/>
      <c r="PR19" s="296"/>
      <c r="PS19" s="296"/>
      <c r="PT19" s="296"/>
      <c r="PU19" s="296"/>
      <c r="PV19" s="296"/>
      <c r="PW19" s="296"/>
      <c r="PX19" s="296"/>
      <c r="PY19" s="296"/>
      <c r="PZ19" s="296"/>
      <c r="QA19" s="296"/>
      <c r="QB19" s="296"/>
      <c r="QC19" s="296"/>
      <c r="QD19" s="296"/>
      <c r="QE19" s="296"/>
      <c r="QF19" s="296"/>
      <c r="QG19" s="296"/>
      <c r="QH19" s="296"/>
      <c r="QI19" s="296"/>
      <c r="QJ19" s="296"/>
      <c r="QK19" s="296"/>
      <c r="QL19" s="296"/>
      <c r="QM19" s="296"/>
      <c r="QN19" s="296"/>
      <c r="QO19" s="296"/>
      <c r="QP19" s="296"/>
      <c r="QQ19" s="296"/>
      <c r="QR19" s="296"/>
      <c r="QS19" s="296"/>
      <c r="QT19" s="296"/>
      <c r="QU19" s="296"/>
      <c r="QV19" s="296"/>
      <c r="QW19" s="296"/>
      <c r="QX19" s="296"/>
      <c r="QY19" s="296"/>
      <c r="QZ19" s="296"/>
      <c r="RA19" s="296"/>
      <c r="RB19" s="296"/>
      <c r="RC19" s="296"/>
      <c r="RD19" s="296"/>
      <c r="RE19" s="296"/>
      <c r="RF19" s="296"/>
      <c r="RG19" s="296"/>
      <c r="RH19" s="296"/>
      <c r="RI19" s="296"/>
      <c r="RJ19" s="296"/>
      <c r="RK19" s="296"/>
      <c r="RL19" s="296"/>
      <c r="RM19" s="296"/>
      <c r="RN19" s="296"/>
      <c r="RO19" s="296"/>
      <c r="RP19" s="296"/>
      <c r="RQ19" s="296"/>
      <c r="RR19" s="296"/>
      <c r="RS19" s="296"/>
      <c r="RT19" s="296"/>
      <c r="RU19" s="296"/>
      <c r="RV19" s="296"/>
      <c r="RW19" s="296"/>
      <c r="RX19" s="296"/>
      <c r="RY19" s="296"/>
      <c r="RZ19" s="296"/>
      <c r="SA19" s="296"/>
      <c r="SB19" s="296"/>
      <c r="SC19" s="296"/>
      <c r="SD19" s="296"/>
      <c r="SE19" s="296"/>
      <c r="SF19" s="296"/>
      <c r="SG19" s="296"/>
      <c r="SH19" s="296"/>
      <c r="SI19" s="296"/>
      <c r="SJ19" s="296"/>
      <c r="SK19" s="296"/>
      <c r="SL19" s="296"/>
      <c r="SM19" s="296"/>
      <c r="SN19" s="296"/>
      <c r="SO19" s="296"/>
      <c r="SP19" s="296"/>
      <c r="SQ19" s="296"/>
      <c r="SR19" s="296"/>
      <c r="SS19" s="296"/>
      <c r="ST19" s="296"/>
      <c r="SU19" s="296"/>
      <c r="SV19" s="296"/>
      <c r="SW19" s="296"/>
      <c r="SX19" s="296"/>
      <c r="SY19" s="296"/>
      <c r="SZ19" s="296"/>
      <c r="TA19" s="296"/>
      <c r="TB19" s="296"/>
      <c r="TC19" s="296"/>
      <c r="TD19" s="296"/>
      <c r="TE19" s="296"/>
      <c r="TF19" s="296"/>
      <c r="TG19" s="296"/>
      <c r="TH19" s="296"/>
      <c r="TI19" s="296"/>
      <c r="TJ19" s="296"/>
      <c r="TK19" s="296"/>
      <c r="TL19" s="296"/>
      <c r="TM19" s="296"/>
      <c r="TN19" s="296"/>
      <c r="TO19" s="296"/>
      <c r="TP19" s="296"/>
      <c r="TQ19" s="296"/>
      <c r="TR19" s="296"/>
      <c r="TS19" s="296"/>
      <c r="TT19" s="296"/>
      <c r="TU19" s="296"/>
      <c r="TV19" s="296"/>
      <c r="TW19" s="296"/>
      <c r="TX19" s="296"/>
      <c r="TY19" s="296"/>
      <c r="TZ19" s="296"/>
      <c r="UA19" s="296"/>
      <c r="UB19" s="296"/>
      <c r="UC19" s="296"/>
      <c r="UD19" s="296"/>
      <c r="UE19" s="296"/>
      <c r="UF19" s="296"/>
      <c r="UG19" s="296"/>
      <c r="UH19" s="296"/>
      <c r="UI19" s="296"/>
      <c r="UJ19" s="296"/>
      <c r="UK19" s="296"/>
      <c r="UL19" s="296"/>
      <c r="UM19" s="296"/>
      <c r="UN19" s="296"/>
      <c r="UO19" s="296"/>
      <c r="UP19" s="296"/>
      <c r="UQ19" s="296"/>
      <c r="UR19" s="296"/>
      <c r="US19" s="296"/>
      <c r="UT19" s="296"/>
      <c r="UU19" s="296"/>
      <c r="UV19" s="296"/>
      <c r="UW19" s="296"/>
      <c r="UX19" s="296"/>
      <c r="UY19" s="296"/>
      <c r="UZ19" s="296"/>
      <c r="VA19" s="296"/>
      <c r="VB19" s="296"/>
      <c r="VC19" s="296"/>
      <c r="VD19" s="296"/>
      <c r="VE19" s="296"/>
      <c r="VF19" s="296"/>
      <c r="VG19" s="296"/>
      <c r="VH19" s="296"/>
      <c r="VI19" s="296"/>
      <c r="VJ19" s="296"/>
      <c r="VK19" s="296"/>
      <c r="VL19" s="296"/>
      <c r="VM19" s="296"/>
      <c r="VN19" s="296"/>
      <c r="VO19" s="296"/>
      <c r="VP19" s="296"/>
      <c r="VQ19" s="296"/>
      <c r="VR19" s="296"/>
      <c r="VS19" s="296"/>
      <c r="VT19" s="296"/>
      <c r="VU19" s="296"/>
      <c r="VV19" s="296"/>
      <c r="VW19" s="296"/>
      <c r="VX19" s="296"/>
      <c r="VY19" s="296"/>
      <c r="VZ19" s="296"/>
      <c r="WA19" s="296"/>
      <c r="WB19" s="296"/>
      <c r="WC19" s="296"/>
      <c r="WD19" s="296"/>
      <c r="WE19" s="296"/>
      <c r="WF19" s="296"/>
      <c r="WG19" s="296"/>
      <c r="WH19" s="296"/>
      <c r="WI19" s="296"/>
      <c r="WJ19" s="296"/>
      <c r="WK19" s="296"/>
      <c r="WL19" s="296"/>
      <c r="WM19" s="296"/>
      <c r="WN19" s="296"/>
      <c r="WO19" s="296"/>
      <c r="WP19" s="296"/>
      <c r="WQ19" s="296"/>
      <c r="WR19" s="296"/>
      <c r="WS19" s="296"/>
      <c r="WT19" s="296"/>
      <c r="WU19" s="296"/>
      <c r="WV19" s="296"/>
      <c r="WW19" s="296"/>
      <c r="WX19" s="296"/>
      <c r="WY19" s="296"/>
      <c r="WZ19" s="296"/>
      <c r="XA19" s="296"/>
      <c r="XB19" s="296"/>
      <c r="XC19" s="296"/>
      <c r="XD19" s="296"/>
      <c r="XE19" s="296"/>
      <c r="XF19" s="296"/>
      <c r="XG19" s="296"/>
      <c r="XH19" s="296"/>
      <c r="XI19" s="296"/>
      <c r="XJ19" s="296"/>
      <c r="XK19" s="296"/>
      <c r="XL19" s="296"/>
      <c r="XM19" s="296"/>
      <c r="XN19" s="296"/>
      <c r="XO19" s="296"/>
      <c r="XP19" s="296"/>
      <c r="XQ19" s="296"/>
      <c r="XR19" s="296"/>
      <c r="XS19" s="296"/>
      <c r="XT19" s="296"/>
      <c r="XU19" s="296"/>
      <c r="XV19" s="296"/>
      <c r="XW19" s="296"/>
      <c r="XX19" s="296"/>
      <c r="XY19" s="296"/>
      <c r="XZ19" s="296"/>
      <c r="YA19" s="296"/>
      <c r="YB19" s="296"/>
      <c r="YC19" s="296"/>
      <c r="YD19" s="296"/>
      <c r="YE19" s="296"/>
      <c r="YF19" s="296"/>
      <c r="YG19" s="296"/>
      <c r="YH19" s="296"/>
      <c r="YI19" s="296"/>
      <c r="YJ19" s="296"/>
      <c r="YK19" s="296"/>
      <c r="YL19" s="296"/>
      <c r="YM19" s="296"/>
      <c r="YN19" s="296"/>
      <c r="YO19" s="296"/>
      <c r="YP19" s="296"/>
      <c r="YQ19" s="296"/>
      <c r="YR19" s="296"/>
      <c r="YS19" s="296"/>
      <c r="YT19" s="296"/>
      <c r="YU19" s="296"/>
      <c r="YV19" s="296"/>
      <c r="YW19" s="296"/>
      <c r="YX19" s="296"/>
      <c r="YY19" s="296"/>
      <c r="YZ19" s="296"/>
      <c r="ZA19" s="296"/>
      <c r="ZB19" s="296"/>
      <c r="ZC19" s="296"/>
      <c r="ZD19" s="296"/>
      <c r="ZE19" s="296"/>
      <c r="ZF19" s="296"/>
      <c r="ZG19" s="296"/>
      <c r="ZH19" s="296"/>
      <c r="ZI19" s="296"/>
      <c r="ZJ19" s="296"/>
      <c r="ZK19" s="296"/>
      <c r="ZL19" s="296"/>
      <c r="ZM19" s="296"/>
      <c r="ZN19" s="296"/>
      <c r="ZO19" s="296"/>
      <c r="ZP19" s="296"/>
      <c r="ZQ19" s="296"/>
      <c r="ZR19" s="296"/>
      <c r="ZS19" s="296"/>
      <c r="ZT19" s="296"/>
      <c r="ZU19" s="296"/>
      <c r="ZV19" s="296"/>
      <c r="ZW19" s="296"/>
      <c r="ZX19" s="296"/>
      <c r="ZY19" s="296"/>
      <c r="ZZ19" s="296"/>
      <c r="AAA19" s="296"/>
      <c r="AAB19" s="296"/>
      <c r="AAC19" s="296"/>
      <c r="AAD19" s="296"/>
      <c r="AAE19" s="296"/>
      <c r="AAF19" s="296"/>
      <c r="AAG19" s="296"/>
      <c r="AAH19" s="296"/>
      <c r="AAI19" s="296"/>
      <c r="AAJ19" s="296"/>
      <c r="AAK19" s="296"/>
      <c r="AAL19" s="296"/>
      <c r="AAM19" s="296"/>
      <c r="AAN19" s="296"/>
      <c r="AAO19" s="296"/>
      <c r="AAP19" s="296"/>
      <c r="AAQ19" s="296"/>
      <c r="AAR19" s="296"/>
      <c r="AAS19" s="296"/>
      <c r="AAT19" s="296"/>
      <c r="AAU19" s="296"/>
      <c r="AAV19" s="296"/>
      <c r="AAW19" s="296"/>
      <c r="AAX19" s="296"/>
      <c r="AAY19" s="296"/>
      <c r="AAZ19" s="296"/>
      <c r="ABA19" s="296"/>
      <c r="ABB19" s="296"/>
      <c r="ABC19" s="296"/>
      <c r="ABD19" s="296"/>
      <c r="ABE19" s="296"/>
      <c r="ABF19" s="296"/>
      <c r="ABG19" s="296"/>
      <c r="ABH19" s="296"/>
      <c r="ABI19" s="296"/>
      <c r="ABJ19" s="296"/>
      <c r="ABK19" s="296"/>
      <c r="ABL19" s="296"/>
      <c r="ABM19" s="296"/>
      <c r="ABN19" s="296"/>
      <c r="ABO19" s="296"/>
      <c r="ABP19" s="296"/>
      <c r="ABQ19" s="296"/>
      <c r="ABR19" s="296"/>
      <c r="ABS19" s="296"/>
      <c r="ABT19" s="296"/>
      <c r="ABU19" s="296"/>
      <c r="ABV19" s="296"/>
      <c r="ABW19" s="296"/>
      <c r="ABX19" s="296"/>
      <c r="ABY19" s="296"/>
      <c r="ABZ19" s="296"/>
      <c r="ACA19" s="296"/>
      <c r="ACB19" s="296"/>
      <c r="ACC19" s="296"/>
      <c r="ACD19" s="296"/>
      <c r="ACE19" s="296"/>
      <c r="ACF19" s="296"/>
      <c r="ACG19" s="296"/>
      <c r="ACH19" s="296"/>
      <c r="ACI19" s="296"/>
      <c r="ACJ19" s="296"/>
      <c r="ACK19" s="296"/>
      <c r="ACL19" s="296"/>
      <c r="ACM19" s="296"/>
      <c r="ACN19" s="296"/>
      <c r="ACO19" s="296"/>
      <c r="ACP19" s="296"/>
      <c r="ACQ19" s="296"/>
      <c r="ACR19" s="296"/>
      <c r="ACS19" s="296"/>
      <c r="ACT19" s="296"/>
      <c r="ACU19" s="296"/>
      <c r="ACV19" s="296"/>
      <c r="ACW19" s="296"/>
      <c r="ACX19" s="296"/>
      <c r="ACY19" s="296"/>
      <c r="ACZ19" s="296"/>
      <c r="ADA19" s="296"/>
      <c r="ADB19" s="296"/>
      <c r="ADC19" s="296"/>
      <c r="ADD19" s="296"/>
      <c r="ADE19" s="296"/>
      <c r="ADF19" s="296"/>
      <c r="ADG19" s="296"/>
      <c r="ADH19" s="296"/>
      <c r="ADI19" s="296"/>
      <c r="ADJ19" s="296"/>
      <c r="ADK19" s="296"/>
      <c r="ADL19" s="296"/>
      <c r="ADM19" s="296"/>
      <c r="ADN19" s="296"/>
      <c r="ADO19" s="296"/>
      <c r="ADP19" s="296"/>
      <c r="ADQ19" s="296"/>
      <c r="ADR19" s="296"/>
      <c r="ADS19" s="296"/>
      <c r="ADT19" s="296"/>
      <c r="ADU19" s="296"/>
      <c r="ADV19" s="296"/>
      <c r="ADW19" s="296"/>
      <c r="ADX19" s="296"/>
      <c r="ADY19" s="296"/>
      <c r="ADZ19" s="296"/>
      <c r="AEA19" s="296"/>
      <c r="AEB19" s="296"/>
      <c r="AEC19" s="296"/>
      <c r="AED19" s="296"/>
      <c r="AEE19" s="296"/>
      <c r="AEF19" s="296"/>
      <c r="AEG19" s="296"/>
      <c r="AEH19" s="296"/>
      <c r="AEI19" s="296"/>
      <c r="AEJ19" s="296"/>
      <c r="AEK19" s="296"/>
      <c r="AEL19" s="296"/>
      <c r="AEM19" s="296"/>
      <c r="AEN19" s="296"/>
      <c r="AEO19" s="296"/>
      <c r="AEP19" s="296"/>
      <c r="AEQ19" s="296"/>
      <c r="AER19" s="296"/>
      <c r="AES19" s="296"/>
      <c r="AET19" s="296"/>
      <c r="AEU19" s="296"/>
      <c r="AEV19" s="296"/>
      <c r="AEW19" s="296"/>
      <c r="AEX19" s="296"/>
      <c r="AEY19" s="296"/>
      <c r="AEZ19" s="296"/>
      <c r="AFA19" s="296"/>
      <c r="AFB19" s="296"/>
      <c r="AFC19" s="296"/>
      <c r="AFD19" s="296"/>
      <c r="AFE19" s="296"/>
      <c r="AFF19" s="296"/>
      <c r="AFG19" s="296"/>
      <c r="AFH19" s="296"/>
      <c r="AFI19" s="296"/>
      <c r="AFJ19" s="296"/>
      <c r="AFK19" s="296"/>
      <c r="AFL19" s="296"/>
      <c r="AFM19" s="296"/>
      <c r="AFN19" s="296"/>
      <c r="AFO19" s="296"/>
      <c r="AFP19" s="296"/>
      <c r="AFQ19" s="296"/>
      <c r="AFR19" s="296"/>
      <c r="AFS19" s="296"/>
      <c r="AFT19" s="296"/>
      <c r="AFU19" s="296"/>
      <c r="AFV19" s="296"/>
      <c r="AFW19" s="296"/>
      <c r="AFX19" s="296"/>
      <c r="AFY19" s="296"/>
      <c r="AFZ19" s="296"/>
      <c r="AGA19" s="296"/>
      <c r="AGB19" s="296"/>
      <c r="AGC19" s="296"/>
      <c r="AGD19" s="296"/>
      <c r="AGE19" s="296"/>
      <c r="AGF19" s="296"/>
      <c r="AGG19" s="296"/>
      <c r="AGH19" s="296"/>
      <c r="AGI19" s="296"/>
      <c r="AGJ19" s="296"/>
      <c r="AGK19" s="296"/>
      <c r="AGL19" s="296"/>
      <c r="AGM19" s="296"/>
      <c r="AGN19" s="296"/>
      <c r="AGO19" s="296"/>
      <c r="AGP19" s="296"/>
      <c r="AGQ19" s="296"/>
      <c r="AGR19" s="296"/>
      <c r="AGS19" s="296"/>
      <c r="AGT19" s="296"/>
      <c r="AGU19" s="296"/>
      <c r="AGV19" s="296"/>
      <c r="AGW19" s="296"/>
      <c r="AGX19" s="296"/>
      <c r="AGY19" s="296"/>
      <c r="AGZ19" s="296"/>
      <c r="AHA19" s="296"/>
      <c r="AHB19" s="296"/>
      <c r="AHC19" s="296"/>
      <c r="AHD19" s="296"/>
      <c r="AHE19" s="296"/>
      <c r="AHF19" s="296"/>
      <c r="AHG19" s="296"/>
      <c r="AHH19" s="296"/>
      <c r="AHI19" s="296"/>
      <c r="AHJ19" s="296"/>
      <c r="AHK19" s="296"/>
      <c r="AHL19" s="296"/>
      <c r="AHM19" s="296"/>
      <c r="AHN19" s="296"/>
      <c r="AHO19" s="296"/>
      <c r="AHP19" s="296"/>
      <c r="AHQ19" s="296"/>
      <c r="AHR19" s="296"/>
      <c r="AHS19" s="296"/>
      <c r="AHT19" s="296"/>
      <c r="AHU19" s="296"/>
      <c r="AHV19" s="296"/>
      <c r="AHW19" s="296"/>
      <c r="AHX19" s="296"/>
      <c r="AHY19" s="296"/>
      <c r="AHZ19" s="296"/>
      <c r="AIA19" s="296"/>
      <c r="AIB19" s="296"/>
      <c r="AIC19" s="296"/>
      <c r="AID19" s="296"/>
      <c r="AIE19" s="296"/>
      <c r="AIF19" s="296"/>
      <c r="AIG19" s="296"/>
      <c r="AIH19" s="296"/>
      <c r="AII19" s="296"/>
      <c r="AIJ19" s="296"/>
      <c r="AIK19" s="296"/>
      <c r="AIL19" s="296"/>
      <c r="AIM19" s="296"/>
      <c r="AIN19" s="296"/>
      <c r="AIO19" s="296"/>
      <c r="AIP19" s="296"/>
      <c r="AIQ19" s="296"/>
      <c r="AIR19" s="296"/>
      <c r="AIS19" s="296"/>
      <c r="AIT19" s="296"/>
      <c r="AIU19" s="296"/>
      <c r="AIV19" s="296"/>
      <c r="AIW19" s="296"/>
      <c r="AIX19" s="296"/>
      <c r="AIY19" s="296"/>
      <c r="AIZ19" s="296"/>
      <c r="AJA19" s="296"/>
      <c r="AJB19" s="296"/>
      <c r="AJC19" s="296"/>
      <c r="AJD19" s="296"/>
      <c r="AJE19" s="296"/>
      <c r="AJF19" s="296"/>
      <c r="AJG19" s="296"/>
      <c r="AJH19" s="296"/>
      <c r="AJI19" s="296"/>
      <c r="AJJ19" s="296"/>
      <c r="AJK19" s="296"/>
      <c r="AJL19" s="296"/>
      <c r="AJM19" s="296"/>
      <c r="AJN19" s="296"/>
      <c r="AJO19" s="296"/>
      <c r="AJP19" s="296"/>
      <c r="AJQ19" s="296"/>
      <c r="AJR19" s="296"/>
      <c r="AJS19" s="296"/>
      <c r="AJT19" s="296"/>
      <c r="AJU19" s="296"/>
      <c r="AJV19" s="296"/>
      <c r="AJW19" s="296"/>
      <c r="AJX19" s="296"/>
      <c r="AJY19" s="296"/>
      <c r="AJZ19" s="296"/>
      <c r="AKA19" s="296"/>
      <c r="AKB19" s="296"/>
      <c r="AKC19" s="296"/>
      <c r="AKD19" s="296"/>
      <c r="AKE19" s="296"/>
      <c r="AKF19" s="296"/>
      <c r="AKG19" s="296"/>
      <c r="AKH19" s="296"/>
      <c r="AKI19" s="296"/>
      <c r="AKJ19" s="296"/>
      <c r="AKK19" s="296"/>
      <c r="AKL19" s="296"/>
      <c r="AKM19" s="296"/>
      <c r="AKN19" s="296"/>
      <c r="AKO19" s="296"/>
      <c r="AKP19" s="296"/>
      <c r="AKQ19" s="296"/>
      <c r="AKR19" s="296"/>
      <c r="AKS19" s="296"/>
      <c r="AKT19" s="296"/>
      <c r="AKU19" s="296"/>
      <c r="AKV19" s="296"/>
      <c r="AKW19" s="296"/>
      <c r="AKX19" s="296"/>
      <c r="AKY19" s="296"/>
      <c r="AKZ19" s="296"/>
      <c r="ALA19" s="296"/>
      <c r="ALB19" s="296"/>
      <c r="ALC19" s="296"/>
      <c r="ALD19" s="296"/>
      <c r="ALE19" s="296"/>
      <c r="ALF19" s="296"/>
      <c r="ALG19" s="296"/>
      <c r="ALH19" s="296"/>
      <c r="ALI19" s="296"/>
      <c r="ALJ19" s="296"/>
      <c r="ALK19" s="296"/>
      <c r="ALL19" s="296"/>
      <c r="ALM19" s="296"/>
      <c r="ALN19" s="296"/>
      <c r="ALO19" s="296"/>
      <c r="ALP19" s="296"/>
      <c r="ALQ19" s="296"/>
      <c r="ALR19" s="296"/>
      <c r="ALS19" s="296"/>
      <c r="ALT19" s="296"/>
      <c r="ALU19" s="296"/>
      <c r="ALV19" s="296"/>
      <c r="ALW19" s="296"/>
      <c r="ALX19" s="296"/>
      <c r="ALY19" s="296"/>
      <c r="ALZ19" s="296"/>
      <c r="AMA19" s="296"/>
      <c r="AMB19" s="296"/>
      <c r="AMC19" s="296"/>
      <c r="AMD19" s="296"/>
      <c r="AME19" s="296"/>
      <c r="AMF19" s="296"/>
      <c r="AMG19" s="296"/>
      <c r="AMH19" s="296"/>
      <c r="AMI19" s="296"/>
      <c r="AMJ19" s="296"/>
      <c r="AMK19" s="296"/>
      <c r="AML19" s="296"/>
      <c r="AMM19" s="296"/>
      <c r="AMN19" s="296"/>
      <c r="AMO19" s="296"/>
      <c r="AMP19" s="296"/>
      <c r="AMQ19" s="296"/>
      <c r="AMR19" s="296"/>
      <c r="AMS19" s="296"/>
      <c r="AMT19" s="296"/>
      <c r="AMU19" s="296"/>
      <c r="AMV19" s="296"/>
      <c r="AMW19" s="296"/>
      <c r="AMX19" s="296"/>
      <c r="AMY19" s="296"/>
      <c r="AMZ19" s="296"/>
      <c r="ANA19" s="296"/>
      <c r="ANB19" s="296"/>
      <c r="ANC19" s="296"/>
      <c r="AND19" s="296"/>
      <c r="ANE19" s="296"/>
      <c r="ANF19" s="296"/>
      <c r="ANG19" s="296"/>
      <c r="ANH19" s="296"/>
      <c r="ANI19" s="296"/>
      <c r="ANJ19" s="296"/>
      <c r="ANK19" s="296"/>
      <c r="ANL19" s="296"/>
      <c r="ANM19" s="296"/>
      <c r="ANN19" s="296"/>
      <c r="ANO19" s="296"/>
      <c r="ANP19" s="296"/>
      <c r="ANQ19" s="296"/>
      <c r="ANR19" s="296"/>
      <c r="ANS19" s="296"/>
      <c r="ANT19" s="296"/>
      <c r="ANU19" s="296"/>
      <c r="ANV19" s="296"/>
      <c r="ANW19" s="296"/>
      <c r="ANX19" s="296"/>
      <c r="ANY19" s="296"/>
      <c r="ANZ19" s="296"/>
      <c r="AOA19" s="296"/>
      <c r="AOB19" s="296"/>
      <c r="AOC19" s="296"/>
      <c r="AOD19" s="296"/>
      <c r="AOE19" s="296"/>
      <c r="AOF19" s="296"/>
      <c r="AOG19" s="296"/>
      <c r="AOH19" s="296"/>
      <c r="AOI19" s="296"/>
      <c r="AOJ19" s="296"/>
      <c r="AOK19" s="296"/>
      <c r="AOL19" s="296"/>
      <c r="AOM19" s="296"/>
      <c r="AON19" s="296"/>
      <c r="AOO19" s="296"/>
      <c r="AOP19" s="296"/>
      <c r="AOQ19" s="296"/>
      <c r="AOR19" s="296"/>
      <c r="AOS19" s="296"/>
      <c r="AOT19" s="296"/>
      <c r="AOU19" s="296"/>
      <c r="AOV19" s="296"/>
      <c r="AOW19" s="296"/>
      <c r="AOX19" s="296"/>
      <c r="AOY19" s="296"/>
      <c r="AOZ19" s="296"/>
      <c r="APA19" s="296"/>
      <c r="APB19" s="296"/>
      <c r="APC19" s="296"/>
      <c r="APD19" s="296"/>
      <c r="APE19" s="296"/>
      <c r="APF19" s="296"/>
      <c r="APG19" s="296"/>
      <c r="APH19" s="296"/>
      <c r="API19" s="296"/>
      <c r="APJ19" s="296"/>
      <c r="APK19" s="296"/>
      <c r="APL19" s="296"/>
      <c r="APM19" s="296"/>
      <c r="APN19" s="296"/>
      <c r="APO19" s="296"/>
      <c r="APP19" s="296"/>
      <c r="APQ19" s="296"/>
      <c r="APR19" s="296"/>
      <c r="APS19" s="296"/>
      <c r="APT19" s="296"/>
      <c r="APU19" s="296"/>
      <c r="APV19" s="296"/>
      <c r="APW19" s="296"/>
      <c r="APX19" s="296"/>
      <c r="APY19" s="296"/>
      <c r="APZ19" s="296"/>
      <c r="AQA19" s="296"/>
      <c r="AQB19" s="296"/>
      <c r="AQC19" s="296"/>
      <c r="AQD19" s="296"/>
      <c r="AQE19" s="296"/>
      <c r="AQF19" s="296"/>
      <c r="AQG19" s="296"/>
      <c r="AQH19" s="296"/>
      <c r="AQI19" s="296"/>
      <c r="AQJ19" s="296"/>
      <c r="AQK19" s="296"/>
      <c r="AQL19" s="296"/>
      <c r="AQM19" s="296"/>
      <c r="AQN19" s="296"/>
      <c r="AQO19" s="296"/>
      <c r="AQP19" s="296"/>
      <c r="AQQ19" s="296"/>
      <c r="AQR19" s="296"/>
      <c r="AQS19" s="296"/>
      <c r="AQT19" s="296"/>
      <c r="AQU19" s="296"/>
      <c r="AQV19" s="296"/>
      <c r="AQW19" s="296"/>
      <c r="AQX19" s="296"/>
      <c r="AQY19" s="296"/>
      <c r="AQZ19" s="296"/>
      <c r="ARA19" s="296"/>
      <c r="ARB19" s="296"/>
      <c r="ARC19" s="296"/>
      <c r="ARD19" s="296"/>
      <c r="ARE19" s="296"/>
      <c r="ARF19" s="296"/>
      <c r="ARG19" s="296"/>
      <c r="ARH19" s="296"/>
      <c r="ARI19" s="296"/>
      <c r="ARJ19" s="296"/>
      <c r="ARK19" s="296"/>
      <c r="ARL19" s="296"/>
      <c r="ARM19" s="296"/>
      <c r="ARN19" s="296"/>
      <c r="ARO19" s="296"/>
      <c r="ARP19" s="296"/>
      <c r="ARQ19" s="296"/>
      <c r="ARR19" s="296"/>
      <c r="ARS19" s="296"/>
      <c r="ART19" s="296"/>
      <c r="ARU19" s="296"/>
      <c r="ARV19" s="296"/>
      <c r="ARW19" s="296"/>
      <c r="ARX19" s="296"/>
      <c r="ARY19" s="296"/>
      <c r="ARZ19" s="296"/>
      <c r="ASA19" s="296"/>
      <c r="ASB19" s="296"/>
      <c r="ASC19" s="296"/>
      <c r="ASD19" s="296"/>
      <c r="ASE19" s="296"/>
      <c r="ASF19" s="296"/>
      <c r="ASG19" s="296"/>
      <c r="ASH19" s="296"/>
      <c r="ASI19" s="296"/>
      <c r="ASJ19" s="296"/>
      <c r="ASK19" s="296"/>
      <c r="ASL19" s="296"/>
      <c r="ASM19" s="296"/>
      <c r="ASN19" s="296"/>
      <c r="ASO19" s="296"/>
      <c r="ASP19" s="296"/>
      <c r="ASQ19" s="296"/>
      <c r="ASR19" s="296"/>
      <c r="ASS19" s="296"/>
      <c r="AST19" s="296"/>
      <c r="ASU19" s="296"/>
      <c r="ASV19" s="296"/>
      <c r="ASW19" s="296"/>
      <c r="ASX19" s="296"/>
      <c r="ASY19" s="296"/>
      <c r="ASZ19" s="296"/>
      <c r="ATA19" s="296"/>
      <c r="ATB19" s="296"/>
      <c r="ATC19" s="296"/>
      <c r="ATD19" s="296"/>
      <c r="ATE19" s="296"/>
      <c r="ATF19" s="296"/>
      <c r="ATG19" s="296"/>
      <c r="ATH19" s="296"/>
      <c r="ATI19" s="296"/>
      <c r="ATJ19" s="296"/>
      <c r="ATK19" s="296"/>
      <c r="ATL19" s="296"/>
      <c r="ATM19" s="296"/>
      <c r="ATN19" s="296"/>
      <c r="ATO19" s="296"/>
      <c r="ATP19" s="296"/>
      <c r="ATQ19" s="296"/>
      <c r="ATR19" s="296"/>
      <c r="ATS19" s="296"/>
      <c r="ATT19" s="296"/>
      <c r="ATU19" s="296"/>
      <c r="ATV19" s="296"/>
      <c r="ATW19" s="296"/>
      <c r="ATX19" s="296"/>
      <c r="ATY19" s="296"/>
      <c r="ATZ19" s="296"/>
      <c r="AUA19" s="296"/>
      <c r="AUB19" s="296"/>
      <c r="AUC19" s="296"/>
      <c r="AUD19" s="296"/>
      <c r="AUE19" s="296"/>
      <c r="AUF19" s="296"/>
      <c r="AUG19" s="296"/>
      <c r="AUH19" s="296"/>
      <c r="AUI19" s="296"/>
      <c r="AUJ19" s="296"/>
      <c r="AUK19" s="296"/>
      <c r="AUL19" s="296"/>
      <c r="AUM19" s="296"/>
      <c r="AUN19" s="296"/>
      <c r="AUO19" s="296"/>
      <c r="AUP19" s="296"/>
      <c r="AUQ19" s="296"/>
      <c r="AUR19" s="296"/>
      <c r="AUS19" s="296"/>
      <c r="AUT19" s="296"/>
      <c r="AUU19" s="296"/>
      <c r="AUV19" s="296"/>
      <c r="AUW19" s="296"/>
      <c r="AUX19" s="296"/>
      <c r="AUY19" s="296"/>
      <c r="AUZ19" s="296"/>
      <c r="AVA19" s="296"/>
      <c r="AVB19" s="296"/>
      <c r="AVC19" s="296"/>
      <c r="AVD19" s="296"/>
      <c r="AVE19" s="296"/>
      <c r="AVF19" s="296"/>
      <c r="AVG19" s="296"/>
      <c r="AVH19" s="296"/>
      <c r="AVI19" s="296"/>
      <c r="AVJ19" s="296"/>
      <c r="AVK19" s="296"/>
      <c r="AVL19" s="296"/>
      <c r="AVM19" s="296"/>
      <c r="AVN19" s="296"/>
      <c r="AVO19" s="296"/>
      <c r="AVP19" s="296"/>
      <c r="AVQ19" s="296"/>
      <c r="AVR19" s="296"/>
      <c r="AVS19" s="296"/>
      <c r="AVT19" s="296"/>
      <c r="AVU19" s="296"/>
      <c r="AVV19" s="296"/>
      <c r="AVW19" s="296"/>
      <c r="AVX19" s="296"/>
      <c r="AVY19" s="296"/>
      <c r="AVZ19" s="296"/>
      <c r="AWA19" s="296"/>
      <c r="AWB19" s="296"/>
      <c r="AWC19" s="296"/>
      <c r="AWD19" s="296"/>
      <c r="AWE19" s="296"/>
      <c r="AWF19" s="296"/>
      <c r="AWG19" s="296"/>
      <c r="AWH19" s="296"/>
      <c r="AWI19" s="296"/>
      <c r="AWJ19" s="296"/>
      <c r="AWK19" s="296"/>
      <c r="AWL19" s="296"/>
      <c r="AWM19" s="296"/>
      <c r="AWN19" s="296"/>
      <c r="AWO19" s="296"/>
      <c r="AWP19" s="296"/>
      <c r="AWQ19" s="296"/>
      <c r="AWR19" s="296"/>
      <c r="AWS19" s="296"/>
      <c r="AWT19" s="296"/>
      <c r="AWU19" s="296"/>
      <c r="AWV19" s="296"/>
      <c r="AWW19" s="296"/>
      <c r="AWX19" s="296"/>
      <c r="AWY19" s="296"/>
      <c r="AWZ19" s="296"/>
      <c r="AXA19" s="296"/>
      <c r="AXB19" s="296"/>
      <c r="AXC19" s="296"/>
      <c r="AXD19" s="296"/>
      <c r="AXE19" s="296"/>
      <c r="AXF19" s="296"/>
      <c r="AXG19" s="296"/>
      <c r="AXH19" s="296"/>
      <c r="AXI19" s="296"/>
      <c r="AXJ19" s="296"/>
      <c r="AXK19" s="296"/>
      <c r="AXL19" s="296"/>
      <c r="AXM19" s="296"/>
      <c r="AXN19" s="296"/>
      <c r="AXO19" s="296"/>
      <c r="AXP19" s="296"/>
      <c r="AXQ19" s="296"/>
      <c r="AXR19" s="296"/>
      <c r="AXS19" s="296"/>
      <c r="AXT19" s="296"/>
      <c r="AXU19" s="296"/>
      <c r="AXV19" s="296"/>
      <c r="AXW19" s="296"/>
      <c r="AXX19" s="296"/>
      <c r="AXY19" s="296"/>
      <c r="AXZ19" s="296"/>
      <c r="AYA19" s="296"/>
      <c r="AYB19" s="296"/>
      <c r="AYC19" s="296"/>
      <c r="AYD19" s="296"/>
      <c r="AYE19" s="296"/>
      <c r="AYF19" s="296"/>
      <c r="AYG19" s="296"/>
      <c r="AYH19" s="296"/>
      <c r="AYI19" s="296"/>
      <c r="AYJ19" s="296"/>
      <c r="AYK19" s="296"/>
      <c r="AYL19" s="296"/>
      <c r="AYM19" s="296"/>
      <c r="AYN19" s="296"/>
      <c r="AYO19" s="296"/>
      <c r="AYP19" s="296"/>
      <c r="AYQ19" s="296"/>
      <c r="AYR19" s="296"/>
      <c r="AYS19" s="296"/>
      <c r="AYT19" s="296"/>
      <c r="AYU19" s="296"/>
      <c r="AYV19" s="296"/>
      <c r="AYW19" s="296"/>
      <c r="AYX19" s="296"/>
      <c r="AYY19" s="296"/>
      <c r="AYZ19" s="296"/>
      <c r="AZA19" s="296"/>
      <c r="AZB19" s="296"/>
      <c r="AZC19" s="296"/>
      <c r="AZD19" s="296"/>
      <c r="AZE19" s="296"/>
      <c r="AZF19" s="296"/>
      <c r="AZG19" s="296"/>
      <c r="AZH19" s="296"/>
      <c r="AZI19" s="296"/>
      <c r="AZJ19" s="296"/>
      <c r="AZK19" s="296"/>
      <c r="AZL19" s="296"/>
      <c r="AZM19" s="296"/>
      <c r="AZN19" s="296"/>
      <c r="AZO19" s="296"/>
      <c r="AZP19" s="296"/>
      <c r="AZQ19" s="296"/>
      <c r="AZR19" s="296"/>
      <c r="AZS19" s="296"/>
      <c r="AZT19" s="296"/>
      <c r="AZU19" s="296"/>
      <c r="AZV19" s="296"/>
      <c r="AZW19" s="296"/>
      <c r="AZX19" s="296"/>
      <c r="AZY19" s="296"/>
      <c r="AZZ19" s="296"/>
      <c r="BAA19" s="296"/>
      <c r="BAB19" s="296"/>
      <c r="BAC19" s="296"/>
      <c r="BAD19" s="296"/>
      <c r="BAE19" s="296"/>
      <c r="BAF19" s="296"/>
      <c r="BAG19" s="296"/>
      <c r="BAH19" s="296"/>
      <c r="BAI19" s="296"/>
      <c r="BAJ19" s="296"/>
      <c r="BAK19" s="296"/>
      <c r="BAL19" s="296"/>
      <c r="BAM19" s="296"/>
      <c r="BAN19" s="296"/>
      <c r="BAO19" s="296"/>
      <c r="BAP19" s="296"/>
      <c r="BAQ19" s="296"/>
      <c r="BAR19" s="296"/>
      <c r="BAS19" s="296"/>
      <c r="BAT19" s="296"/>
      <c r="BAU19" s="296"/>
      <c r="BAV19" s="296"/>
      <c r="BAW19" s="296"/>
      <c r="BAX19" s="296"/>
      <c r="BAY19" s="296"/>
      <c r="BAZ19" s="296"/>
      <c r="BBA19" s="296"/>
      <c r="BBB19" s="296"/>
      <c r="BBC19" s="296"/>
      <c r="BBD19" s="296"/>
      <c r="BBE19" s="296"/>
      <c r="BBF19" s="296"/>
      <c r="BBG19" s="296"/>
      <c r="BBH19" s="296"/>
      <c r="BBI19" s="296"/>
      <c r="BBJ19" s="296"/>
      <c r="BBK19" s="296"/>
      <c r="BBL19" s="296"/>
      <c r="BBM19" s="296"/>
      <c r="BBN19" s="296"/>
      <c r="BBO19" s="296"/>
      <c r="BBP19" s="296"/>
      <c r="BBQ19" s="296"/>
      <c r="BBR19" s="296"/>
      <c r="BBS19" s="296"/>
      <c r="BBT19" s="296"/>
      <c r="BBU19" s="296"/>
      <c r="BBV19" s="296"/>
      <c r="BBW19" s="296"/>
      <c r="BBX19" s="296"/>
      <c r="BBY19" s="296"/>
      <c r="BBZ19" s="296"/>
      <c r="BCA19" s="296"/>
      <c r="BCB19" s="296"/>
      <c r="BCC19" s="296"/>
      <c r="BCD19" s="296"/>
      <c r="BCE19" s="296"/>
      <c r="BCF19" s="296"/>
      <c r="BCG19" s="296"/>
      <c r="BCH19" s="296"/>
      <c r="BCI19" s="296"/>
      <c r="BCJ19" s="296"/>
      <c r="BCK19" s="296"/>
      <c r="BCL19" s="296"/>
      <c r="BCM19" s="296"/>
      <c r="BCN19" s="296"/>
      <c r="BCO19" s="296"/>
      <c r="BCP19" s="296"/>
      <c r="BCQ19" s="296"/>
      <c r="BCR19" s="296"/>
      <c r="BCS19" s="296"/>
      <c r="BCT19" s="296"/>
      <c r="BCU19" s="296"/>
      <c r="BCV19" s="296"/>
      <c r="BCW19" s="296"/>
      <c r="BCX19" s="296"/>
      <c r="BCY19" s="296"/>
      <c r="BCZ19" s="296"/>
      <c r="BDA19" s="296"/>
      <c r="BDB19" s="296"/>
      <c r="BDC19" s="296"/>
      <c r="BDD19" s="296"/>
      <c r="BDE19" s="296"/>
      <c r="BDF19" s="296"/>
      <c r="BDG19" s="296"/>
      <c r="BDH19" s="296"/>
      <c r="BDI19" s="296"/>
      <c r="BDJ19" s="296"/>
      <c r="BDK19" s="296"/>
      <c r="BDL19" s="296"/>
      <c r="BDM19" s="296"/>
      <c r="BDN19" s="296"/>
      <c r="BDO19" s="296"/>
      <c r="BDP19" s="296"/>
      <c r="BDQ19" s="296"/>
      <c r="BDR19" s="296"/>
      <c r="BDS19" s="296"/>
      <c r="BDT19" s="296"/>
      <c r="BDU19" s="296"/>
      <c r="BDV19" s="296"/>
      <c r="BDW19" s="296"/>
      <c r="BDX19" s="296"/>
      <c r="BDY19" s="296"/>
      <c r="BDZ19" s="296"/>
      <c r="BEA19" s="296"/>
      <c r="BEB19" s="296"/>
      <c r="BEC19" s="296"/>
      <c r="BED19" s="296"/>
      <c r="BEE19" s="296"/>
      <c r="BEF19" s="296"/>
      <c r="BEG19" s="296"/>
      <c r="BEH19" s="296"/>
      <c r="BEI19" s="296"/>
      <c r="BEJ19" s="296"/>
      <c r="BEK19" s="296"/>
      <c r="BEL19" s="296"/>
      <c r="BEM19" s="296"/>
      <c r="BEN19" s="296"/>
      <c r="BEO19" s="296"/>
      <c r="BEP19" s="296"/>
      <c r="BEQ19" s="296"/>
      <c r="BER19" s="296"/>
      <c r="BES19" s="296"/>
      <c r="BET19" s="296"/>
      <c r="BEU19" s="296"/>
      <c r="BEV19" s="296"/>
      <c r="BEW19" s="296"/>
      <c r="BEX19" s="296"/>
      <c r="BEY19" s="296"/>
      <c r="BEZ19" s="296"/>
      <c r="BFA19" s="296"/>
      <c r="BFB19" s="296"/>
      <c r="BFC19" s="296"/>
      <c r="BFD19" s="296"/>
      <c r="BFE19" s="296"/>
      <c r="BFF19" s="296"/>
      <c r="BFG19" s="296"/>
      <c r="BFH19" s="296"/>
      <c r="BFI19" s="296"/>
      <c r="BFJ19" s="296"/>
      <c r="BFK19" s="296"/>
      <c r="BFL19" s="296"/>
      <c r="BFM19" s="296"/>
      <c r="BFN19" s="296"/>
      <c r="BFO19" s="296"/>
      <c r="BFP19" s="296"/>
      <c r="BFQ19" s="296"/>
      <c r="BFR19" s="296"/>
      <c r="BFS19" s="296"/>
      <c r="BFT19" s="296"/>
      <c r="BFU19" s="296"/>
      <c r="BFV19" s="296"/>
      <c r="BFW19" s="296"/>
      <c r="BFX19" s="296"/>
      <c r="BFY19" s="296"/>
      <c r="BFZ19" s="296"/>
      <c r="BGA19" s="296"/>
      <c r="BGB19" s="296"/>
      <c r="BGC19" s="296"/>
      <c r="BGD19" s="296"/>
      <c r="BGE19" s="296"/>
      <c r="BGF19" s="296"/>
      <c r="BGG19" s="296"/>
      <c r="BGH19" s="296"/>
      <c r="BGI19" s="296"/>
      <c r="BGJ19" s="296"/>
      <c r="BGK19" s="296"/>
      <c r="BGL19" s="296"/>
      <c r="BGM19" s="296"/>
      <c r="BGN19" s="296"/>
      <c r="BGO19" s="296"/>
      <c r="BGP19" s="296"/>
      <c r="BGQ19" s="296"/>
      <c r="BGR19" s="296"/>
      <c r="BGS19" s="296"/>
      <c r="BGT19" s="296"/>
      <c r="BGU19" s="296"/>
      <c r="BGV19" s="296"/>
      <c r="BGW19" s="296"/>
      <c r="BGX19" s="296"/>
      <c r="BGY19" s="296"/>
      <c r="BGZ19" s="296"/>
      <c r="BHA19" s="296"/>
      <c r="BHB19" s="296"/>
      <c r="BHC19" s="296"/>
      <c r="BHD19" s="296"/>
      <c r="BHE19" s="296"/>
      <c r="BHF19" s="296"/>
      <c r="BHG19" s="296"/>
      <c r="BHH19" s="296"/>
      <c r="BHI19" s="296"/>
      <c r="BHJ19" s="296"/>
      <c r="BHK19" s="296"/>
      <c r="BHL19" s="296"/>
      <c r="BHM19" s="296"/>
      <c r="BHN19" s="296"/>
      <c r="BHO19" s="296"/>
      <c r="BHP19" s="296"/>
      <c r="BHQ19" s="296"/>
      <c r="BHR19" s="296"/>
      <c r="BHS19" s="296"/>
      <c r="BHT19" s="296"/>
      <c r="BHU19" s="296"/>
      <c r="BHV19" s="296"/>
      <c r="BHW19" s="296"/>
      <c r="BHX19" s="296"/>
      <c r="BHY19" s="296"/>
      <c r="BHZ19" s="296"/>
      <c r="BIA19" s="296"/>
      <c r="BIB19" s="296"/>
      <c r="BIC19" s="296"/>
      <c r="BID19" s="296"/>
      <c r="BIE19" s="296"/>
      <c r="BIF19" s="296"/>
      <c r="BIG19" s="296"/>
      <c r="BIH19" s="296"/>
      <c r="BII19" s="296"/>
      <c r="BIJ19" s="296"/>
      <c r="BIK19" s="296"/>
      <c r="BIL19" s="296"/>
      <c r="BIM19" s="296"/>
      <c r="BIN19" s="296"/>
      <c r="BIO19" s="296"/>
      <c r="BIP19" s="296"/>
      <c r="BIQ19" s="296"/>
      <c r="BIR19" s="296"/>
      <c r="BIS19" s="296"/>
      <c r="BIT19" s="296"/>
      <c r="BIU19" s="296"/>
      <c r="BIV19" s="296"/>
      <c r="BIW19" s="296"/>
      <c r="BIX19" s="296"/>
      <c r="BIY19" s="296"/>
      <c r="BIZ19" s="296"/>
      <c r="BJA19" s="296"/>
      <c r="BJB19" s="296"/>
      <c r="BJC19" s="296"/>
      <c r="BJD19" s="296"/>
      <c r="BJE19" s="296"/>
      <c r="BJF19" s="296"/>
      <c r="BJG19" s="296"/>
      <c r="BJH19" s="296"/>
      <c r="BJI19" s="296"/>
      <c r="BJJ19" s="296"/>
      <c r="BJK19" s="296"/>
      <c r="BJL19" s="296"/>
      <c r="BJM19" s="296"/>
      <c r="BJN19" s="296"/>
      <c r="BJO19" s="296"/>
      <c r="BJP19" s="296"/>
      <c r="BJQ19" s="296"/>
      <c r="BJR19" s="296"/>
      <c r="BJS19" s="296"/>
      <c r="BJT19" s="296"/>
      <c r="BJU19" s="296"/>
      <c r="BJV19" s="296"/>
      <c r="BJW19" s="296"/>
      <c r="BJX19" s="296"/>
      <c r="BJY19" s="296"/>
      <c r="BJZ19" s="296"/>
      <c r="BKA19" s="296"/>
      <c r="BKB19" s="296"/>
      <c r="BKC19" s="296"/>
      <c r="BKD19" s="296"/>
      <c r="BKE19" s="296"/>
      <c r="BKF19" s="296"/>
      <c r="BKG19" s="296"/>
      <c r="BKH19" s="296"/>
      <c r="BKI19" s="296"/>
      <c r="BKJ19" s="296"/>
      <c r="BKK19" s="296"/>
      <c r="BKL19" s="296"/>
      <c r="BKM19" s="296"/>
      <c r="BKN19" s="296"/>
      <c r="BKO19" s="296"/>
      <c r="BKP19" s="296"/>
      <c r="BKQ19" s="296"/>
      <c r="BKR19" s="296"/>
      <c r="BKS19" s="296"/>
      <c r="BKT19" s="296"/>
      <c r="BKU19" s="296"/>
      <c r="BKV19" s="296"/>
      <c r="BKW19" s="296"/>
      <c r="BKX19" s="296"/>
      <c r="BKY19" s="296"/>
      <c r="BKZ19" s="296"/>
      <c r="BLA19" s="296"/>
      <c r="BLB19" s="296"/>
      <c r="BLC19" s="296"/>
      <c r="BLD19" s="296"/>
      <c r="BLE19" s="296"/>
      <c r="BLF19" s="296"/>
      <c r="BLG19" s="296"/>
      <c r="BLH19" s="296"/>
      <c r="BLI19" s="296"/>
      <c r="BLJ19" s="296"/>
      <c r="BLK19" s="296"/>
      <c r="BLL19" s="296"/>
      <c r="BLM19" s="296"/>
      <c r="BLN19" s="296"/>
      <c r="BLO19" s="296"/>
      <c r="BLP19" s="296"/>
      <c r="BLQ19" s="296"/>
      <c r="BLR19" s="296"/>
      <c r="BLS19" s="296"/>
      <c r="BLT19" s="296"/>
      <c r="BLU19" s="296"/>
      <c r="BLV19" s="296"/>
      <c r="BLW19" s="296"/>
      <c r="BLX19" s="296"/>
      <c r="BLY19" s="296"/>
      <c r="BLZ19" s="296"/>
      <c r="BMA19" s="296"/>
      <c r="BMB19" s="296"/>
      <c r="BMC19" s="296"/>
      <c r="BMD19" s="296"/>
      <c r="BME19" s="296"/>
      <c r="BMF19" s="296"/>
      <c r="BMG19" s="296"/>
      <c r="BMH19" s="296"/>
      <c r="BMI19" s="296"/>
      <c r="BMJ19" s="296"/>
      <c r="BMK19" s="296"/>
      <c r="BML19" s="296"/>
      <c r="BMM19" s="296"/>
      <c r="BMN19" s="296"/>
      <c r="BMO19" s="296"/>
      <c r="BMP19" s="296"/>
      <c r="BMQ19" s="296"/>
      <c r="BMR19" s="296"/>
      <c r="BMS19" s="296"/>
      <c r="BMT19" s="296"/>
      <c r="BMU19" s="296"/>
      <c r="BMV19" s="296"/>
      <c r="BMW19" s="296"/>
      <c r="BMX19" s="296"/>
      <c r="BMY19" s="296"/>
      <c r="BMZ19" s="296"/>
      <c r="BNA19" s="296"/>
      <c r="BNB19" s="296"/>
      <c r="BNC19" s="296"/>
      <c r="BND19" s="296"/>
      <c r="BNE19" s="296"/>
      <c r="BNF19" s="296"/>
      <c r="BNG19" s="296"/>
      <c r="BNH19" s="296"/>
      <c r="BNI19" s="296"/>
      <c r="BNJ19" s="296"/>
      <c r="BNK19" s="296"/>
      <c r="BNL19" s="296"/>
      <c r="BNM19" s="296"/>
      <c r="BNN19" s="296"/>
      <c r="BNO19" s="296"/>
      <c r="BNP19" s="296"/>
      <c r="BNQ19" s="296"/>
      <c r="BNR19" s="296"/>
      <c r="BNS19" s="296"/>
      <c r="BNT19" s="296"/>
      <c r="BNU19" s="296"/>
      <c r="BNV19" s="296"/>
      <c r="BNW19" s="296"/>
      <c r="BNX19" s="296"/>
      <c r="BNY19" s="296"/>
      <c r="BNZ19" s="296"/>
      <c r="BOA19" s="296"/>
      <c r="BOB19" s="296"/>
      <c r="BOC19" s="296"/>
      <c r="BOD19" s="296"/>
      <c r="BOE19" s="296"/>
      <c r="BOF19" s="296"/>
      <c r="BOG19" s="296"/>
      <c r="BOH19" s="296"/>
      <c r="BOI19" s="296"/>
      <c r="BOJ19" s="296"/>
      <c r="BOK19" s="296"/>
      <c r="BOL19" s="296"/>
      <c r="BOM19" s="296"/>
      <c r="BON19" s="296"/>
      <c r="BOO19" s="296"/>
      <c r="BOP19" s="296"/>
      <c r="BOQ19" s="296"/>
      <c r="BOR19" s="296"/>
      <c r="BOS19" s="296"/>
      <c r="BOT19" s="296"/>
      <c r="BOU19" s="296"/>
      <c r="BOV19" s="296"/>
      <c r="BOW19" s="296"/>
      <c r="BOX19" s="296"/>
      <c r="BOY19" s="296"/>
      <c r="BOZ19" s="296"/>
      <c r="BPA19" s="296"/>
      <c r="BPB19" s="296"/>
      <c r="BPC19" s="296"/>
      <c r="BPD19" s="296"/>
      <c r="BPE19" s="296"/>
      <c r="BPF19" s="296"/>
      <c r="BPG19" s="296"/>
      <c r="BPH19" s="296"/>
      <c r="BPI19" s="296"/>
      <c r="BPJ19" s="296"/>
      <c r="BPK19" s="296"/>
      <c r="BPL19" s="296"/>
      <c r="BPM19" s="296"/>
      <c r="BPN19" s="296"/>
      <c r="BPO19" s="296"/>
      <c r="BPP19" s="296"/>
      <c r="BPQ19" s="296"/>
      <c r="BPR19" s="296"/>
      <c r="BPS19" s="296"/>
      <c r="BPT19" s="296"/>
      <c r="BPU19" s="296"/>
      <c r="BPV19" s="296"/>
      <c r="BPW19" s="296"/>
      <c r="BPX19" s="296"/>
      <c r="BPY19" s="296"/>
      <c r="BPZ19" s="296"/>
      <c r="BQA19" s="296"/>
      <c r="BQB19" s="296"/>
      <c r="BQC19" s="296"/>
      <c r="BQD19" s="296"/>
      <c r="BQE19" s="296"/>
      <c r="BQF19" s="296"/>
      <c r="BQG19" s="296"/>
      <c r="BQH19" s="296"/>
      <c r="BQI19" s="296"/>
      <c r="BQJ19" s="296"/>
      <c r="BQK19" s="296"/>
      <c r="BQL19" s="296"/>
      <c r="BQM19" s="296"/>
      <c r="BQN19" s="296"/>
      <c r="BQO19" s="296"/>
      <c r="BQP19" s="296"/>
      <c r="BQQ19" s="296"/>
      <c r="BQR19" s="296"/>
      <c r="BQS19" s="296"/>
      <c r="BQT19" s="296"/>
      <c r="BQU19" s="296"/>
      <c r="BQV19" s="296"/>
      <c r="BQW19" s="296"/>
      <c r="BQX19" s="296"/>
      <c r="BQY19" s="296"/>
      <c r="BQZ19" s="296"/>
      <c r="BRA19" s="296"/>
      <c r="BRB19" s="296"/>
      <c r="BRC19" s="296"/>
      <c r="BRD19" s="296"/>
      <c r="BRE19" s="296"/>
      <c r="BRF19" s="296"/>
      <c r="BRG19" s="296"/>
      <c r="BRH19" s="296"/>
      <c r="BRI19" s="296"/>
      <c r="BRJ19" s="296"/>
      <c r="BRK19" s="296"/>
      <c r="BRL19" s="296"/>
      <c r="BRM19" s="296"/>
      <c r="BRN19" s="296"/>
      <c r="BRO19" s="296"/>
      <c r="BRP19" s="296"/>
      <c r="BRQ19" s="296"/>
      <c r="BRR19" s="296"/>
      <c r="BRS19" s="296"/>
      <c r="BRT19" s="296"/>
      <c r="BRU19" s="296"/>
      <c r="BRV19" s="296"/>
      <c r="BRW19" s="296"/>
      <c r="BRX19" s="296"/>
      <c r="BRY19" s="296"/>
      <c r="BRZ19" s="296"/>
      <c r="BSA19" s="296"/>
      <c r="BSB19" s="296"/>
      <c r="BSC19" s="296"/>
      <c r="BSD19" s="296"/>
      <c r="BSE19" s="296"/>
      <c r="BSF19" s="296"/>
      <c r="BSG19" s="296"/>
      <c r="BSH19" s="296"/>
      <c r="BSI19" s="296"/>
      <c r="BSJ19" s="296"/>
      <c r="BSK19" s="296"/>
      <c r="BSL19" s="296"/>
      <c r="BSM19" s="296"/>
      <c r="BSN19" s="296"/>
      <c r="BSO19" s="296"/>
      <c r="BSP19" s="296"/>
      <c r="BSQ19" s="296"/>
      <c r="BSR19" s="296"/>
      <c r="BSS19" s="296"/>
      <c r="BST19" s="296"/>
      <c r="BSU19" s="296"/>
      <c r="BSV19" s="296"/>
      <c r="BSW19" s="296"/>
      <c r="BSX19" s="296"/>
      <c r="BSY19" s="296"/>
      <c r="BSZ19" s="296"/>
      <c r="BTA19" s="296"/>
      <c r="BTB19" s="296"/>
      <c r="BTC19" s="296"/>
      <c r="BTD19" s="296"/>
      <c r="BTE19" s="296"/>
      <c r="BTF19" s="296"/>
      <c r="BTG19" s="296"/>
      <c r="BTH19" s="296"/>
      <c r="BTI19" s="296"/>
      <c r="BTJ19" s="296"/>
      <c r="BTK19" s="296"/>
      <c r="BTL19" s="296"/>
      <c r="BTM19" s="296"/>
      <c r="BTN19" s="296"/>
      <c r="BTO19" s="296"/>
      <c r="BTP19" s="296"/>
      <c r="BTQ19" s="296"/>
      <c r="BTR19" s="296"/>
      <c r="BTS19" s="296"/>
      <c r="BTT19" s="296"/>
      <c r="BTU19" s="296"/>
      <c r="BTV19" s="296"/>
      <c r="BTW19" s="296"/>
      <c r="BTX19" s="296"/>
      <c r="BTY19" s="296"/>
      <c r="BTZ19" s="296"/>
      <c r="BUA19" s="296"/>
      <c r="BUB19" s="296"/>
      <c r="BUC19" s="296"/>
      <c r="BUD19" s="296"/>
      <c r="BUE19" s="296"/>
      <c r="BUF19" s="296"/>
      <c r="BUG19" s="296"/>
      <c r="BUH19" s="296"/>
      <c r="BUI19" s="296"/>
      <c r="BUJ19" s="296"/>
      <c r="BUK19" s="296"/>
      <c r="BUL19" s="296"/>
      <c r="BUM19" s="296"/>
      <c r="BUN19" s="296"/>
      <c r="BUO19" s="296"/>
      <c r="BUP19" s="296"/>
      <c r="BUQ19" s="296"/>
      <c r="BUR19" s="296"/>
      <c r="BUS19" s="296"/>
      <c r="BUT19" s="296"/>
      <c r="BUU19" s="296"/>
      <c r="BUV19" s="296"/>
      <c r="BUW19" s="296"/>
      <c r="BUX19" s="296"/>
      <c r="BUY19" s="296"/>
      <c r="BUZ19" s="296"/>
      <c r="BVA19" s="296"/>
      <c r="BVB19" s="296"/>
      <c r="BVC19" s="296"/>
      <c r="BVD19" s="296"/>
      <c r="BVE19" s="296"/>
      <c r="BVF19" s="296"/>
      <c r="BVG19" s="296"/>
      <c r="BVH19" s="296"/>
      <c r="BVI19" s="296"/>
      <c r="BVJ19" s="296"/>
      <c r="BVK19" s="296"/>
      <c r="BVL19" s="296"/>
      <c r="BVM19" s="296"/>
      <c r="BVN19" s="296"/>
      <c r="BVO19" s="296"/>
      <c r="BVP19" s="296"/>
      <c r="BVQ19" s="296"/>
      <c r="BVR19" s="296"/>
      <c r="BVS19" s="296"/>
      <c r="BVT19" s="296"/>
      <c r="BVU19" s="296"/>
      <c r="BVV19" s="296"/>
      <c r="BVW19" s="296"/>
      <c r="BVX19" s="296"/>
      <c r="BVY19" s="296"/>
      <c r="BVZ19" s="296"/>
      <c r="BWA19" s="296"/>
      <c r="BWB19" s="296"/>
      <c r="BWC19" s="296"/>
      <c r="BWD19" s="296"/>
      <c r="BWE19" s="296"/>
      <c r="BWF19" s="296"/>
      <c r="BWG19" s="296"/>
      <c r="BWH19" s="296"/>
      <c r="BWI19" s="296"/>
      <c r="BWJ19" s="296"/>
      <c r="BWK19" s="296"/>
      <c r="BWL19" s="296"/>
      <c r="BWM19" s="296"/>
      <c r="BWN19" s="296"/>
      <c r="BWO19" s="296"/>
      <c r="BWP19" s="296"/>
      <c r="BWQ19" s="296"/>
      <c r="BWR19" s="296"/>
      <c r="BWS19" s="296"/>
      <c r="BWT19" s="296"/>
      <c r="BWU19" s="296"/>
      <c r="BWV19" s="296"/>
      <c r="BWW19" s="296"/>
      <c r="BWX19" s="296"/>
      <c r="BWY19" s="296"/>
      <c r="BWZ19" s="296"/>
      <c r="BXA19" s="296"/>
      <c r="BXB19" s="296"/>
      <c r="BXC19" s="296"/>
      <c r="BXD19" s="296"/>
      <c r="BXE19" s="296"/>
      <c r="BXF19" s="296"/>
      <c r="BXG19" s="296"/>
      <c r="BXH19" s="296"/>
      <c r="BXI19" s="296"/>
      <c r="BXJ19" s="296"/>
      <c r="BXK19" s="296"/>
      <c r="BXL19" s="296"/>
      <c r="BXM19" s="296"/>
      <c r="BXN19" s="296"/>
      <c r="BXO19" s="296"/>
      <c r="BXP19" s="296"/>
      <c r="BXQ19" s="296"/>
      <c r="BXR19" s="296"/>
      <c r="BXS19" s="296"/>
      <c r="BXT19" s="296"/>
      <c r="BXU19" s="296"/>
      <c r="BXV19" s="296"/>
      <c r="BXW19" s="296"/>
      <c r="BXX19" s="296"/>
      <c r="BXY19" s="296"/>
      <c r="BXZ19" s="296"/>
      <c r="BYA19" s="296"/>
      <c r="BYB19" s="296"/>
      <c r="BYC19" s="296"/>
      <c r="BYD19" s="296"/>
      <c r="BYE19" s="296"/>
      <c r="BYF19" s="296"/>
      <c r="BYG19" s="296"/>
      <c r="BYH19" s="296"/>
      <c r="BYI19" s="296"/>
      <c r="BYJ19" s="296"/>
      <c r="BYK19" s="296"/>
      <c r="BYL19" s="296"/>
      <c r="BYM19" s="296"/>
      <c r="BYN19" s="296"/>
      <c r="BYO19" s="296"/>
      <c r="BYP19" s="296"/>
      <c r="BYQ19" s="296"/>
      <c r="BYR19" s="296"/>
      <c r="BYS19" s="296"/>
      <c r="BYT19" s="296"/>
      <c r="BYU19" s="296"/>
      <c r="BYV19" s="296"/>
      <c r="BYW19" s="296"/>
      <c r="BYX19" s="296"/>
      <c r="BYY19" s="296"/>
      <c r="BYZ19" s="296"/>
      <c r="BZA19" s="296"/>
      <c r="BZB19" s="296"/>
      <c r="BZC19" s="296"/>
      <c r="BZD19" s="296"/>
      <c r="BZE19" s="296"/>
      <c r="BZF19" s="296"/>
      <c r="BZG19" s="296"/>
      <c r="BZH19" s="296"/>
      <c r="BZI19" s="296"/>
      <c r="BZJ19" s="296"/>
      <c r="BZK19" s="296"/>
      <c r="BZL19" s="296"/>
      <c r="BZM19" s="296"/>
      <c r="BZN19" s="296"/>
      <c r="BZO19" s="296"/>
      <c r="BZP19" s="296"/>
      <c r="BZQ19" s="296"/>
      <c r="BZR19" s="296"/>
      <c r="BZS19" s="296"/>
      <c r="BZT19" s="296"/>
      <c r="BZU19" s="296"/>
      <c r="BZV19" s="296"/>
      <c r="BZW19" s="296"/>
      <c r="BZX19" s="296"/>
      <c r="BZY19" s="296"/>
      <c r="BZZ19" s="296"/>
      <c r="CAA19" s="296"/>
      <c r="CAB19" s="296"/>
      <c r="CAC19" s="296"/>
      <c r="CAD19" s="296"/>
      <c r="CAE19" s="296"/>
      <c r="CAF19" s="296"/>
      <c r="CAG19" s="296"/>
      <c r="CAH19" s="296"/>
      <c r="CAI19" s="296"/>
      <c r="CAJ19" s="296"/>
      <c r="CAK19" s="296"/>
      <c r="CAL19" s="296"/>
      <c r="CAM19" s="296"/>
      <c r="CAN19" s="296"/>
      <c r="CAO19" s="296"/>
      <c r="CAP19" s="296"/>
      <c r="CAQ19" s="296"/>
      <c r="CAR19" s="296"/>
      <c r="CAS19" s="296"/>
      <c r="CAT19" s="296"/>
      <c r="CAU19" s="296"/>
      <c r="CAV19" s="296"/>
      <c r="CAW19" s="296"/>
      <c r="CAX19" s="296"/>
      <c r="CAY19" s="296"/>
      <c r="CAZ19" s="296"/>
      <c r="CBA19" s="296"/>
      <c r="CBB19" s="296"/>
      <c r="CBC19" s="296"/>
      <c r="CBD19" s="296"/>
      <c r="CBE19" s="296"/>
      <c r="CBF19" s="296"/>
      <c r="CBG19" s="296"/>
      <c r="CBH19" s="296"/>
      <c r="CBI19" s="296"/>
      <c r="CBJ19" s="296"/>
      <c r="CBK19" s="296"/>
      <c r="CBL19" s="296"/>
      <c r="CBM19" s="296"/>
      <c r="CBN19" s="296"/>
      <c r="CBO19" s="296"/>
      <c r="CBP19" s="296"/>
      <c r="CBQ19" s="296"/>
      <c r="CBR19" s="296"/>
      <c r="CBS19" s="296"/>
      <c r="CBT19" s="296"/>
      <c r="CBU19" s="296"/>
      <c r="CBV19" s="296"/>
      <c r="CBW19" s="296"/>
      <c r="CBX19" s="296"/>
      <c r="CBY19" s="296"/>
      <c r="CBZ19" s="296"/>
      <c r="CCA19" s="296"/>
      <c r="CCB19" s="296"/>
      <c r="CCC19" s="296"/>
      <c r="CCD19" s="296"/>
      <c r="CCE19" s="296"/>
      <c r="CCF19" s="296"/>
      <c r="CCG19" s="296"/>
      <c r="CCH19" s="296"/>
      <c r="CCI19" s="296"/>
      <c r="CCJ19" s="296"/>
      <c r="CCK19" s="296"/>
      <c r="CCL19" s="296"/>
      <c r="CCM19" s="296"/>
      <c r="CCN19" s="296"/>
      <c r="CCO19" s="296"/>
      <c r="CCP19" s="296"/>
      <c r="CCQ19" s="296"/>
      <c r="CCR19" s="296"/>
      <c r="CCS19" s="296"/>
      <c r="CCT19" s="296"/>
      <c r="CCU19" s="296"/>
      <c r="CCV19" s="296"/>
      <c r="CCW19" s="296"/>
      <c r="CCX19" s="296"/>
      <c r="CCY19" s="296"/>
      <c r="CCZ19" s="296"/>
      <c r="CDA19" s="296"/>
      <c r="CDB19" s="296"/>
      <c r="CDC19" s="296"/>
      <c r="CDD19" s="296"/>
      <c r="CDE19" s="296"/>
      <c r="CDF19" s="296"/>
      <c r="CDG19" s="296"/>
      <c r="CDH19" s="296"/>
      <c r="CDI19" s="296"/>
      <c r="CDJ19" s="296"/>
      <c r="CDK19" s="296"/>
      <c r="CDL19" s="296"/>
      <c r="CDM19" s="296"/>
      <c r="CDN19" s="296"/>
      <c r="CDO19" s="296"/>
      <c r="CDP19" s="296"/>
      <c r="CDQ19" s="296"/>
      <c r="CDR19" s="296"/>
      <c r="CDS19" s="296"/>
      <c r="CDT19" s="296"/>
      <c r="CDU19" s="296"/>
      <c r="CDV19" s="296"/>
      <c r="CDW19" s="296"/>
      <c r="CDX19" s="296"/>
      <c r="CDY19" s="296"/>
      <c r="CDZ19" s="296"/>
      <c r="CEA19" s="296"/>
      <c r="CEB19" s="296"/>
      <c r="CEC19" s="296"/>
      <c r="CED19" s="296"/>
      <c r="CEE19" s="296"/>
      <c r="CEF19" s="296"/>
      <c r="CEG19" s="296"/>
      <c r="CEH19" s="296"/>
      <c r="CEI19" s="296"/>
      <c r="CEJ19" s="296"/>
      <c r="CEK19" s="296"/>
      <c r="CEL19" s="296"/>
      <c r="CEM19" s="296"/>
      <c r="CEN19" s="296"/>
      <c r="CEO19" s="296"/>
      <c r="CEP19" s="296"/>
      <c r="CEQ19" s="296"/>
      <c r="CER19" s="296"/>
      <c r="CES19" s="296"/>
      <c r="CET19" s="296"/>
      <c r="CEU19" s="296"/>
      <c r="CEV19" s="296"/>
      <c r="CEW19" s="296"/>
      <c r="CEX19" s="296"/>
      <c r="CEY19" s="296"/>
      <c r="CEZ19" s="296"/>
      <c r="CFA19" s="296"/>
      <c r="CFB19" s="296"/>
      <c r="CFC19" s="296"/>
      <c r="CFD19" s="296"/>
      <c r="CFE19" s="296"/>
      <c r="CFF19" s="296"/>
      <c r="CFG19" s="296"/>
      <c r="CFH19" s="296"/>
      <c r="CFI19" s="296"/>
      <c r="CFJ19" s="296"/>
      <c r="CFK19" s="296"/>
      <c r="CFL19" s="296"/>
      <c r="CFM19" s="296"/>
      <c r="CFN19" s="296"/>
      <c r="CFO19" s="296"/>
      <c r="CFP19" s="296"/>
      <c r="CFQ19" s="296"/>
      <c r="CFR19" s="296"/>
      <c r="CFS19" s="296"/>
      <c r="CFT19" s="296"/>
      <c r="CFU19" s="296"/>
      <c r="CFV19" s="296"/>
      <c r="CFW19" s="296"/>
      <c r="CFX19" s="296"/>
      <c r="CFY19" s="296"/>
      <c r="CFZ19" s="296"/>
      <c r="CGA19" s="296"/>
      <c r="CGB19" s="296"/>
      <c r="CGC19" s="296"/>
      <c r="CGD19" s="296"/>
      <c r="CGE19" s="296"/>
      <c r="CGF19" s="296"/>
      <c r="CGG19" s="296"/>
      <c r="CGH19" s="296"/>
      <c r="CGI19" s="296"/>
      <c r="CGJ19" s="296"/>
      <c r="CGK19" s="296"/>
      <c r="CGL19" s="296"/>
      <c r="CGM19" s="296"/>
      <c r="CGN19" s="296"/>
      <c r="CGO19" s="296"/>
      <c r="CGP19" s="296"/>
      <c r="CGQ19" s="296"/>
      <c r="CGR19" s="296"/>
      <c r="CGS19" s="296"/>
      <c r="CGT19" s="296"/>
      <c r="CGU19" s="296"/>
      <c r="CGV19" s="296"/>
      <c r="CGW19" s="296"/>
      <c r="CGX19" s="296"/>
      <c r="CGY19" s="296"/>
      <c r="CGZ19" s="296"/>
      <c r="CHA19" s="296"/>
      <c r="CHB19" s="296"/>
      <c r="CHC19" s="296"/>
      <c r="CHD19" s="296"/>
      <c r="CHE19" s="296"/>
      <c r="CHF19" s="296"/>
      <c r="CHG19" s="296"/>
      <c r="CHH19" s="296"/>
      <c r="CHI19" s="296"/>
      <c r="CHJ19" s="296"/>
      <c r="CHK19" s="296"/>
      <c r="CHL19" s="296"/>
      <c r="CHM19" s="296"/>
      <c r="CHN19" s="296"/>
      <c r="CHO19" s="296"/>
      <c r="CHP19" s="296"/>
      <c r="CHQ19" s="296"/>
      <c r="CHR19" s="296"/>
      <c r="CHS19" s="296"/>
      <c r="CHT19" s="296"/>
      <c r="CHU19" s="296"/>
      <c r="CHV19" s="296"/>
      <c r="CHW19" s="296"/>
      <c r="CHX19" s="296"/>
      <c r="CHY19" s="296"/>
      <c r="CHZ19" s="296"/>
      <c r="CIA19" s="296"/>
      <c r="CIB19" s="296"/>
      <c r="CIC19" s="296"/>
      <c r="CID19" s="296"/>
      <c r="CIE19" s="296"/>
      <c r="CIF19" s="296"/>
      <c r="CIG19" s="296"/>
      <c r="CIH19" s="296"/>
      <c r="CII19" s="296"/>
      <c r="CIJ19" s="296"/>
      <c r="CIK19" s="296"/>
      <c r="CIL19" s="296"/>
      <c r="CIM19" s="296"/>
      <c r="CIN19" s="296"/>
      <c r="CIO19" s="296"/>
      <c r="CIP19" s="296"/>
      <c r="CIQ19" s="296"/>
      <c r="CIR19" s="296"/>
      <c r="CIS19" s="296"/>
      <c r="CIT19" s="296"/>
      <c r="CIU19" s="296"/>
      <c r="CIV19" s="296"/>
      <c r="CIW19" s="296"/>
      <c r="CIX19" s="296"/>
      <c r="CIY19" s="296"/>
      <c r="CIZ19" s="296"/>
      <c r="CJA19" s="296"/>
      <c r="CJB19" s="296"/>
      <c r="CJC19" s="296"/>
      <c r="CJD19" s="296"/>
      <c r="CJE19" s="296"/>
      <c r="CJF19" s="296"/>
      <c r="CJG19" s="296"/>
      <c r="CJH19" s="296"/>
      <c r="CJI19" s="296"/>
      <c r="CJJ19" s="296"/>
      <c r="CJK19" s="296"/>
      <c r="CJL19" s="296"/>
      <c r="CJM19" s="296"/>
      <c r="CJN19" s="296"/>
      <c r="CJO19" s="296"/>
      <c r="CJP19" s="296"/>
      <c r="CJQ19" s="296"/>
      <c r="CJR19" s="296"/>
      <c r="CJS19" s="296"/>
      <c r="CJT19" s="296"/>
      <c r="CJU19" s="296"/>
      <c r="CJV19" s="296"/>
      <c r="CJW19" s="296"/>
      <c r="CJX19" s="296"/>
      <c r="CJY19" s="296"/>
      <c r="CJZ19" s="296"/>
      <c r="CKA19" s="296"/>
      <c r="CKB19" s="296"/>
      <c r="CKC19" s="296"/>
      <c r="CKD19" s="296"/>
      <c r="CKE19" s="296"/>
      <c r="CKF19" s="296"/>
      <c r="CKG19" s="296"/>
      <c r="CKH19" s="296"/>
      <c r="CKI19" s="296"/>
      <c r="CKJ19" s="296"/>
      <c r="CKK19" s="296"/>
      <c r="CKL19" s="296"/>
      <c r="CKM19" s="296"/>
      <c r="CKN19" s="296"/>
      <c r="CKO19" s="296"/>
      <c r="CKP19" s="296"/>
      <c r="CKQ19" s="296"/>
      <c r="CKR19" s="296"/>
      <c r="CKS19" s="296"/>
      <c r="CKT19" s="296"/>
      <c r="CKU19" s="296"/>
      <c r="CKV19" s="296"/>
      <c r="CKW19" s="296"/>
      <c r="CKX19" s="296"/>
      <c r="CKY19" s="296"/>
      <c r="CKZ19" s="296"/>
      <c r="CLA19" s="296"/>
      <c r="CLB19" s="296"/>
      <c r="CLC19" s="296"/>
      <c r="CLD19" s="296"/>
      <c r="CLE19" s="296"/>
      <c r="CLF19" s="296"/>
      <c r="CLG19" s="296"/>
      <c r="CLH19" s="296"/>
      <c r="CLI19" s="296"/>
      <c r="CLJ19" s="296"/>
      <c r="CLK19" s="296"/>
      <c r="CLL19" s="296"/>
      <c r="CLM19" s="296"/>
      <c r="CLN19" s="296"/>
      <c r="CLO19" s="296"/>
      <c r="CLP19" s="296"/>
      <c r="CLQ19" s="296"/>
      <c r="CLR19" s="296"/>
      <c r="CLS19" s="296"/>
      <c r="CLT19" s="296"/>
      <c r="CLU19" s="296"/>
      <c r="CLV19" s="296"/>
      <c r="CLW19" s="296"/>
      <c r="CLX19" s="296"/>
      <c r="CLY19" s="296"/>
      <c r="CLZ19" s="296"/>
      <c r="CMA19" s="296"/>
      <c r="CMB19" s="296"/>
      <c r="CMC19" s="296"/>
      <c r="CMD19" s="296"/>
      <c r="CME19" s="296"/>
      <c r="CMF19" s="296"/>
      <c r="CMG19" s="296"/>
      <c r="CMH19" s="296"/>
      <c r="CMI19" s="296"/>
      <c r="CMJ19" s="296"/>
      <c r="CMK19" s="296"/>
      <c r="CML19" s="296"/>
      <c r="CMM19" s="296"/>
      <c r="CMN19" s="296"/>
      <c r="CMO19" s="296"/>
      <c r="CMP19" s="296"/>
      <c r="CMQ19" s="296"/>
      <c r="CMR19" s="296"/>
      <c r="CMS19" s="296"/>
      <c r="CMT19" s="296"/>
      <c r="CMU19" s="296"/>
      <c r="CMV19" s="296"/>
      <c r="CMW19" s="296"/>
      <c r="CMX19" s="296"/>
      <c r="CMY19" s="296"/>
      <c r="CMZ19" s="296"/>
      <c r="CNA19" s="296"/>
      <c r="CNB19" s="296"/>
      <c r="CNC19" s="296"/>
      <c r="CND19" s="296"/>
      <c r="CNE19" s="296"/>
      <c r="CNF19" s="296"/>
      <c r="CNG19" s="296"/>
      <c r="CNH19" s="296"/>
      <c r="CNI19" s="296"/>
      <c r="CNJ19" s="296"/>
      <c r="CNK19" s="296"/>
      <c r="CNL19" s="296"/>
      <c r="CNM19" s="296"/>
      <c r="CNN19" s="296"/>
      <c r="CNO19" s="296"/>
      <c r="CNP19" s="296"/>
      <c r="CNQ19" s="296"/>
      <c r="CNR19" s="296"/>
      <c r="CNS19" s="296"/>
      <c r="CNT19" s="296"/>
      <c r="CNU19" s="296"/>
      <c r="CNV19" s="296"/>
      <c r="CNW19" s="296"/>
      <c r="CNX19" s="296"/>
      <c r="CNY19" s="296"/>
      <c r="CNZ19" s="296"/>
      <c r="COA19" s="296"/>
      <c r="COB19" s="296"/>
      <c r="COC19" s="296"/>
      <c r="COD19" s="296"/>
      <c r="COE19" s="296"/>
      <c r="COF19" s="296"/>
      <c r="COG19" s="296"/>
      <c r="COH19" s="296"/>
      <c r="COI19" s="296"/>
      <c r="COJ19" s="296"/>
      <c r="COK19" s="296"/>
      <c r="COL19" s="296"/>
      <c r="COM19" s="296"/>
      <c r="CON19" s="296"/>
      <c r="COO19" s="296"/>
      <c r="COP19" s="296"/>
      <c r="COQ19" s="296"/>
      <c r="COR19" s="296"/>
      <c r="COS19" s="296"/>
      <c r="COT19" s="296"/>
      <c r="COU19" s="296"/>
      <c r="COV19" s="296"/>
      <c r="COW19" s="296"/>
      <c r="COX19" s="296"/>
      <c r="COY19" s="296"/>
      <c r="COZ19" s="296"/>
      <c r="CPA19" s="296"/>
      <c r="CPB19" s="296"/>
      <c r="CPC19" s="296"/>
      <c r="CPD19" s="296"/>
      <c r="CPE19" s="296"/>
      <c r="CPF19" s="296"/>
      <c r="CPG19" s="296"/>
      <c r="CPH19" s="296"/>
      <c r="CPI19" s="296"/>
      <c r="CPJ19" s="296"/>
      <c r="CPK19" s="296"/>
      <c r="CPL19" s="296"/>
      <c r="CPM19" s="296"/>
      <c r="CPN19" s="296"/>
      <c r="CPO19" s="296"/>
      <c r="CPP19" s="296"/>
      <c r="CPQ19" s="296"/>
      <c r="CPR19" s="296"/>
      <c r="CPS19" s="296"/>
      <c r="CPT19" s="296"/>
      <c r="CPU19" s="296"/>
      <c r="CPV19" s="296"/>
      <c r="CPW19" s="296"/>
      <c r="CPX19" s="296"/>
      <c r="CPY19" s="296"/>
      <c r="CPZ19" s="296"/>
      <c r="CQA19" s="296"/>
      <c r="CQB19" s="296"/>
      <c r="CQC19" s="296"/>
      <c r="CQD19" s="296"/>
      <c r="CQE19" s="296"/>
      <c r="CQF19" s="296"/>
      <c r="CQG19" s="296"/>
      <c r="CQH19" s="296"/>
      <c r="CQI19" s="296"/>
      <c r="CQJ19" s="296"/>
      <c r="CQK19" s="296"/>
      <c r="CQL19" s="296"/>
      <c r="CQM19" s="296"/>
      <c r="CQN19" s="296"/>
      <c r="CQO19" s="296"/>
      <c r="CQP19" s="296"/>
      <c r="CQQ19" s="296"/>
      <c r="CQR19" s="296"/>
      <c r="CQS19" s="296"/>
      <c r="CQT19" s="296"/>
      <c r="CQU19" s="296"/>
      <c r="CQV19" s="296"/>
      <c r="CQW19" s="296"/>
      <c r="CQX19" s="296"/>
      <c r="CQY19" s="296"/>
      <c r="CQZ19" s="296"/>
      <c r="CRA19" s="296"/>
      <c r="CRB19" s="296"/>
      <c r="CRC19" s="296"/>
      <c r="CRD19" s="296"/>
      <c r="CRE19" s="296"/>
      <c r="CRF19" s="296"/>
      <c r="CRG19" s="296"/>
      <c r="CRH19" s="296"/>
      <c r="CRI19" s="296"/>
      <c r="CRJ19" s="296"/>
      <c r="CRK19" s="296"/>
      <c r="CRL19" s="296"/>
      <c r="CRM19" s="296"/>
      <c r="CRN19" s="296"/>
      <c r="CRO19" s="296"/>
      <c r="CRP19" s="296"/>
      <c r="CRQ19" s="296"/>
      <c r="CRR19" s="296"/>
      <c r="CRS19" s="296"/>
      <c r="CRT19" s="296"/>
      <c r="CRU19" s="296"/>
      <c r="CRV19" s="296"/>
      <c r="CRW19" s="296"/>
      <c r="CRX19" s="296"/>
      <c r="CRY19" s="296"/>
      <c r="CRZ19" s="296"/>
      <c r="CSA19" s="296"/>
      <c r="CSB19" s="296"/>
      <c r="CSC19" s="296"/>
      <c r="CSD19" s="296"/>
      <c r="CSE19" s="296"/>
      <c r="CSF19" s="296"/>
      <c r="CSG19" s="296"/>
      <c r="CSH19" s="296"/>
      <c r="CSI19" s="296"/>
      <c r="CSJ19" s="296"/>
      <c r="CSK19" s="296"/>
      <c r="CSL19" s="296"/>
      <c r="CSM19" s="296"/>
      <c r="CSN19" s="296"/>
      <c r="CSO19" s="296"/>
      <c r="CSP19" s="296"/>
      <c r="CSQ19" s="296"/>
      <c r="CSR19" s="296"/>
      <c r="CSS19" s="296"/>
      <c r="CST19" s="296"/>
      <c r="CSU19" s="296"/>
      <c r="CSV19" s="296"/>
      <c r="CSW19" s="296"/>
      <c r="CSX19" s="296"/>
      <c r="CSY19" s="296"/>
      <c r="CSZ19" s="296"/>
      <c r="CTA19" s="296"/>
      <c r="CTB19" s="296"/>
      <c r="CTC19" s="296"/>
      <c r="CTD19" s="296"/>
      <c r="CTE19" s="296"/>
      <c r="CTF19" s="296"/>
      <c r="CTG19" s="296"/>
      <c r="CTH19" s="296"/>
      <c r="CTI19" s="296"/>
      <c r="CTJ19" s="296"/>
      <c r="CTK19" s="296"/>
      <c r="CTL19" s="296"/>
      <c r="CTM19" s="296"/>
      <c r="CTN19" s="296"/>
      <c r="CTO19" s="296"/>
      <c r="CTP19" s="296"/>
      <c r="CTQ19" s="296"/>
      <c r="CTR19" s="296"/>
      <c r="CTS19" s="296"/>
      <c r="CTT19" s="296"/>
      <c r="CTU19" s="296"/>
      <c r="CTV19" s="296"/>
      <c r="CTW19" s="296"/>
      <c r="CTX19" s="296"/>
      <c r="CTY19" s="296"/>
      <c r="CTZ19" s="296"/>
      <c r="CUA19" s="296"/>
      <c r="CUB19" s="296"/>
      <c r="CUC19" s="296"/>
      <c r="CUD19" s="296"/>
      <c r="CUE19" s="296"/>
      <c r="CUF19" s="296"/>
      <c r="CUG19" s="296"/>
      <c r="CUH19" s="296"/>
      <c r="CUI19" s="296"/>
      <c r="CUJ19" s="296"/>
      <c r="CUK19" s="296"/>
      <c r="CUL19" s="296"/>
      <c r="CUM19" s="296"/>
      <c r="CUN19" s="296"/>
      <c r="CUO19" s="296"/>
      <c r="CUP19" s="296"/>
      <c r="CUQ19" s="296"/>
      <c r="CUR19" s="296"/>
      <c r="CUS19" s="296"/>
      <c r="CUT19" s="296"/>
      <c r="CUU19" s="296"/>
      <c r="CUV19" s="296"/>
      <c r="CUW19" s="296"/>
      <c r="CUX19" s="296"/>
      <c r="CUY19" s="296"/>
      <c r="CUZ19" s="296"/>
      <c r="CVA19" s="296"/>
      <c r="CVB19" s="296"/>
      <c r="CVC19" s="296"/>
      <c r="CVD19" s="296"/>
      <c r="CVE19" s="296"/>
      <c r="CVF19" s="296"/>
      <c r="CVG19" s="296"/>
      <c r="CVH19" s="296"/>
      <c r="CVI19" s="296"/>
      <c r="CVJ19" s="296"/>
      <c r="CVK19" s="296"/>
      <c r="CVL19" s="296"/>
      <c r="CVM19" s="296"/>
      <c r="CVN19" s="296"/>
      <c r="CVO19" s="296"/>
      <c r="CVP19" s="296"/>
      <c r="CVQ19" s="296"/>
      <c r="CVR19" s="296"/>
      <c r="CVS19" s="296"/>
      <c r="CVT19" s="296"/>
      <c r="CVU19" s="296"/>
      <c r="CVV19" s="296"/>
      <c r="CVW19" s="296"/>
      <c r="CVX19" s="296"/>
      <c r="CVY19" s="296"/>
      <c r="CVZ19" s="296"/>
      <c r="CWA19" s="296"/>
      <c r="CWB19" s="296"/>
      <c r="CWC19" s="296"/>
      <c r="CWD19" s="296"/>
      <c r="CWE19" s="296"/>
      <c r="CWF19" s="296"/>
      <c r="CWG19" s="296"/>
      <c r="CWH19" s="296"/>
      <c r="CWI19" s="296"/>
      <c r="CWJ19" s="296"/>
      <c r="CWK19" s="296"/>
      <c r="CWL19" s="296"/>
      <c r="CWM19" s="296"/>
      <c r="CWN19" s="296"/>
      <c r="CWO19" s="296"/>
      <c r="CWP19" s="296"/>
      <c r="CWQ19" s="296"/>
      <c r="CWR19" s="296"/>
      <c r="CWS19" s="296"/>
      <c r="CWT19" s="296"/>
      <c r="CWU19" s="296"/>
      <c r="CWV19" s="296"/>
      <c r="CWW19" s="296"/>
      <c r="CWX19" s="296"/>
      <c r="CWY19" s="296"/>
      <c r="CWZ19" s="296"/>
      <c r="CXA19" s="296"/>
      <c r="CXB19" s="296"/>
      <c r="CXC19" s="296"/>
      <c r="CXD19" s="296"/>
      <c r="CXE19" s="296"/>
      <c r="CXF19" s="296"/>
      <c r="CXG19" s="296"/>
      <c r="CXH19" s="296"/>
      <c r="CXI19" s="296"/>
      <c r="CXJ19" s="296"/>
      <c r="CXK19" s="296"/>
      <c r="CXL19" s="296"/>
      <c r="CXM19" s="296"/>
      <c r="CXN19" s="296"/>
      <c r="CXO19" s="296"/>
      <c r="CXP19" s="296"/>
      <c r="CXQ19" s="296"/>
      <c r="CXR19" s="296"/>
      <c r="CXS19" s="296"/>
      <c r="CXT19" s="296"/>
      <c r="CXU19" s="296"/>
      <c r="CXV19" s="296"/>
      <c r="CXW19" s="296"/>
      <c r="CXX19" s="296"/>
      <c r="CXY19" s="296"/>
      <c r="CXZ19" s="296"/>
      <c r="CYA19" s="296"/>
      <c r="CYB19" s="296"/>
      <c r="CYC19" s="296"/>
      <c r="CYD19" s="296"/>
      <c r="CYE19" s="296"/>
      <c r="CYF19" s="296"/>
      <c r="CYG19" s="296"/>
      <c r="CYH19" s="296"/>
      <c r="CYI19" s="296"/>
      <c r="CYJ19" s="296"/>
      <c r="CYK19" s="296"/>
      <c r="CYL19" s="296"/>
      <c r="CYM19" s="296"/>
      <c r="CYN19" s="296"/>
      <c r="CYO19" s="296"/>
      <c r="CYP19" s="296"/>
      <c r="CYQ19" s="296"/>
      <c r="CYR19" s="296"/>
      <c r="CYS19" s="296"/>
      <c r="CYT19" s="296"/>
      <c r="CYU19" s="296"/>
      <c r="CYV19" s="296"/>
      <c r="CYW19" s="296"/>
      <c r="CYX19" s="296"/>
      <c r="CYY19" s="296"/>
      <c r="CYZ19" s="296"/>
      <c r="CZA19" s="296"/>
      <c r="CZB19" s="296"/>
      <c r="CZC19" s="296"/>
      <c r="CZD19" s="296"/>
      <c r="CZE19" s="296"/>
      <c r="CZF19" s="296"/>
      <c r="CZG19" s="296"/>
      <c r="CZH19" s="296"/>
      <c r="CZI19" s="296"/>
      <c r="CZJ19" s="296"/>
      <c r="CZK19" s="296"/>
      <c r="CZL19" s="296"/>
      <c r="CZM19" s="296"/>
      <c r="CZN19" s="296"/>
      <c r="CZO19" s="296"/>
      <c r="CZP19" s="296"/>
      <c r="CZQ19" s="296"/>
      <c r="CZR19" s="296"/>
      <c r="CZS19" s="296"/>
      <c r="CZT19" s="296"/>
      <c r="CZU19" s="296"/>
      <c r="CZV19" s="296"/>
      <c r="CZW19" s="296"/>
      <c r="CZX19" s="296"/>
      <c r="CZY19" s="296"/>
      <c r="CZZ19" s="296"/>
      <c r="DAA19" s="296"/>
      <c r="DAB19" s="296"/>
      <c r="DAC19" s="296"/>
      <c r="DAD19" s="296"/>
      <c r="DAE19" s="296"/>
      <c r="DAF19" s="296"/>
      <c r="DAG19" s="296"/>
      <c r="DAH19" s="296"/>
      <c r="DAI19" s="296"/>
      <c r="DAJ19" s="296"/>
      <c r="DAK19" s="296"/>
      <c r="DAL19" s="296"/>
      <c r="DAM19" s="296"/>
      <c r="DAN19" s="296"/>
      <c r="DAO19" s="296"/>
      <c r="DAP19" s="296"/>
      <c r="DAQ19" s="296"/>
      <c r="DAR19" s="296"/>
      <c r="DAS19" s="296"/>
      <c r="DAT19" s="296"/>
      <c r="DAU19" s="296"/>
      <c r="DAV19" s="296"/>
      <c r="DAW19" s="296"/>
      <c r="DAX19" s="296"/>
      <c r="DAY19" s="296"/>
      <c r="DAZ19" s="296"/>
      <c r="DBA19" s="296"/>
      <c r="DBB19" s="296"/>
      <c r="DBC19" s="296"/>
      <c r="DBD19" s="296"/>
      <c r="DBE19" s="296"/>
      <c r="DBF19" s="296"/>
      <c r="DBG19" s="296"/>
      <c r="DBH19" s="296"/>
      <c r="DBI19" s="296"/>
      <c r="DBJ19" s="296"/>
      <c r="DBK19" s="296"/>
      <c r="DBL19" s="296"/>
      <c r="DBM19" s="296"/>
      <c r="DBN19" s="296"/>
      <c r="DBO19" s="296"/>
      <c r="DBP19" s="296"/>
      <c r="DBQ19" s="296"/>
      <c r="DBR19" s="296"/>
      <c r="DBS19" s="296"/>
      <c r="DBT19" s="296"/>
      <c r="DBU19" s="296"/>
      <c r="DBV19" s="296"/>
      <c r="DBW19" s="296"/>
      <c r="DBX19" s="296"/>
      <c r="DBY19" s="296"/>
      <c r="DBZ19" s="296"/>
      <c r="DCA19" s="296"/>
      <c r="DCB19" s="296"/>
      <c r="DCC19" s="296"/>
      <c r="DCD19" s="296"/>
      <c r="DCE19" s="296"/>
      <c r="DCF19" s="296"/>
      <c r="DCG19" s="296"/>
      <c r="DCH19" s="296"/>
      <c r="DCI19" s="296"/>
      <c r="DCJ19" s="296"/>
      <c r="DCK19" s="296"/>
      <c r="DCL19" s="296"/>
      <c r="DCM19" s="296"/>
      <c r="DCN19" s="296"/>
      <c r="DCO19" s="296"/>
      <c r="DCP19" s="296"/>
      <c r="DCQ19" s="296"/>
      <c r="DCR19" s="296"/>
      <c r="DCS19" s="296"/>
      <c r="DCT19" s="296"/>
      <c r="DCU19" s="296"/>
      <c r="DCV19" s="296"/>
      <c r="DCW19" s="296"/>
      <c r="DCX19" s="296"/>
      <c r="DCY19" s="296"/>
      <c r="DCZ19" s="296"/>
      <c r="DDA19" s="296"/>
      <c r="DDB19" s="296"/>
      <c r="DDC19" s="296"/>
      <c r="DDD19" s="296"/>
      <c r="DDE19" s="296"/>
      <c r="DDF19" s="296"/>
      <c r="DDG19" s="296"/>
      <c r="DDH19" s="296"/>
      <c r="DDI19" s="296"/>
      <c r="DDJ19" s="296"/>
      <c r="DDK19" s="296"/>
      <c r="DDL19" s="296"/>
      <c r="DDM19" s="296"/>
      <c r="DDN19" s="296"/>
      <c r="DDO19" s="296"/>
      <c r="DDP19" s="296"/>
      <c r="DDQ19" s="296"/>
      <c r="DDR19" s="296"/>
      <c r="DDS19" s="296"/>
      <c r="DDT19" s="296"/>
      <c r="DDU19" s="296"/>
      <c r="DDV19" s="296"/>
      <c r="DDW19" s="296"/>
      <c r="DDX19" s="296"/>
      <c r="DDY19" s="296"/>
      <c r="DDZ19" s="296"/>
      <c r="DEA19" s="296"/>
      <c r="DEB19" s="296"/>
      <c r="DEC19" s="296"/>
      <c r="DED19" s="296"/>
      <c r="DEE19" s="296"/>
      <c r="DEF19" s="296"/>
      <c r="DEG19" s="296"/>
      <c r="DEH19" s="296"/>
      <c r="DEI19" s="296"/>
      <c r="DEJ19" s="296"/>
      <c r="DEK19" s="296"/>
      <c r="DEL19" s="296"/>
      <c r="DEM19" s="296"/>
      <c r="DEN19" s="296"/>
      <c r="DEO19" s="296"/>
      <c r="DEP19" s="296"/>
      <c r="DEQ19" s="296"/>
      <c r="DER19" s="296"/>
      <c r="DES19" s="296"/>
      <c r="DET19" s="296"/>
      <c r="DEU19" s="296"/>
      <c r="DEV19" s="296"/>
      <c r="DEW19" s="296"/>
      <c r="DEX19" s="296"/>
      <c r="DEY19" s="296"/>
      <c r="DEZ19" s="296"/>
      <c r="DFA19" s="296"/>
      <c r="DFB19" s="296"/>
      <c r="DFC19" s="296"/>
      <c r="DFD19" s="296"/>
      <c r="DFE19" s="296"/>
      <c r="DFF19" s="296"/>
      <c r="DFG19" s="296"/>
      <c r="DFH19" s="296"/>
      <c r="DFI19" s="296"/>
      <c r="DFJ19" s="296"/>
      <c r="DFK19" s="296"/>
      <c r="DFL19" s="296"/>
      <c r="DFM19" s="296"/>
      <c r="DFN19" s="296"/>
      <c r="DFO19" s="296"/>
      <c r="DFP19" s="296"/>
      <c r="DFQ19" s="296"/>
      <c r="DFR19" s="296"/>
      <c r="DFS19" s="296"/>
      <c r="DFT19" s="296"/>
      <c r="DFU19" s="296"/>
      <c r="DFV19" s="296"/>
      <c r="DFW19" s="296"/>
      <c r="DFX19" s="296"/>
      <c r="DFY19" s="296"/>
      <c r="DFZ19" s="296"/>
      <c r="DGA19" s="296"/>
      <c r="DGB19" s="296"/>
      <c r="DGC19" s="296"/>
      <c r="DGD19" s="296"/>
      <c r="DGE19" s="296"/>
      <c r="DGF19" s="296"/>
      <c r="DGG19" s="296"/>
      <c r="DGH19" s="296"/>
      <c r="DGI19" s="296"/>
      <c r="DGJ19" s="296"/>
      <c r="DGK19" s="296"/>
      <c r="DGL19" s="296"/>
      <c r="DGM19" s="296"/>
      <c r="DGN19" s="296"/>
      <c r="DGO19" s="296"/>
      <c r="DGP19" s="296"/>
      <c r="DGQ19" s="296"/>
      <c r="DGR19" s="296"/>
      <c r="DGS19" s="296"/>
      <c r="DGT19" s="296"/>
      <c r="DGU19" s="296"/>
      <c r="DGV19" s="296"/>
      <c r="DGW19" s="296"/>
      <c r="DGX19" s="296"/>
      <c r="DGY19" s="296"/>
      <c r="DGZ19" s="296"/>
      <c r="DHA19" s="296"/>
      <c r="DHB19" s="296"/>
      <c r="DHC19" s="296"/>
      <c r="DHD19" s="296"/>
      <c r="DHE19" s="296"/>
      <c r="DHF19" s="296"/>
      <c r="DHG19" s="296"/>
      <c r="DHH19" s="296"/>
      <c r="DHI19" s="296"/>
      <c r="DHJ19" s="296"/>
      <c r="DHK19" s="296"/>
      <c r="DHL19" s="296"/>
      <c r="DHM19" s="296"/>
      <c r="DHN19" s="296"/>
      <c r="DHO19" s="296"/>
      <c r="DHP19" s="296"/>
      <c r="DHQ19" s="296"/>
      <c r="DHR19" s="296"/>
      <c r="DHS19" s="296"/>
      <c r="DHT19" s="296"/>
      <c r="DHU19" s="296"/>
      <c r="DHV19" s="296"/>
      <c r="DHW19" s="296"/>
      <c r="DHX19" s="296"/>
      <c r="DHY19" s="296"/>
      <c r="DHZ19" s="296"/>
      <c r="DIA19" s="296"/>
      <c r="DIB19" s="296"/>
      <c r="DIC19" s="296"/>
      <c r="DID19" s="296"/>
      <c r="DIE19" s="296"/>
      <c r="DIF19" s="296"/>
      <c r="DIG19" s="296"/>
      <c r="DIH19" s="296"/>
      <c r="DII19" s="296"/>
      <c r="DIJ19" s="296"/>
      <c r="DIK19" s="296"/>
      <c r="DIL19" s="296"/>
      <c r="DIM19" s="296"/>
      <c r="DIN19" s="296"/>
      <c r="DIO19" s="296"/>
      <c r="DIP19" s="296"/>
      <c r="DIQ19" s="296"/>
      <c r="DIR19" s="296"/>
      <c r="DIS19" s="296"/>
      <c r="DIT19" s="296"/>
      <c r="DIU19" s="296"/>
      <c r="DIV19" s="296"/>
      <c r="DIW19" s="296"/>
      <c r="DIX19" s="296"/>
      <c r="DIY19" s="296"/>
      <c r="DIZ19" s="296"/>
      <c r="DJA19" s="296"/>
      <c r="DJB19" s="296"/>
      <c r="DJC19" s="296"/>
      <c r="DJD19" s="296"/>
      <c r="DJE19" s="296"/>
      <c r="DJF19" s="296"/>
      <c r="DJG19" s="296"/>
      <c r="DJH19" s="296"/>
      <c r="DJI19" s="296"/>
      <c r="DJJ19" s="296"/>
      <c r="DJK19" s="296"/>
      <c r="DJL19" s="296"/>
      <c r="DJM19" s="296"/>
      <c r="DJN19" s="296"/>
      <c r="DJO19" s="296"/>
      <c r="DJP19" s="296"/>
      <c r="DJQ19" s="296"/>
      <c r="DJR19" s="296"/>
      <c r="DJS19" s="296"/>
      <c r="DJT19" s="296"/>
      <c r="DJU19" s="296"/>
      <c r="DJV19" s="296"/>
      <c r="DJW19" s="296"/>
      <c r="DJX19" s="296"/>
      <c r="DJY19" s="296"/>
      <c r="DJZ19" s="296"/>
      <c r="DKA19" s="296"/>
      <c r="DKB19" s="296"/>
      <c r="DKC19" s="296"/>
      <c r="DKD19" s="296"/>
      <c r="DKE19" s="296"/>
      <c r="DKF19" s="296"/>
      <c r="DKG19" s="296"/>
      <c r="DKH19" s="296"/>
      <c r="DKI19" s="296"/>
      <c r="DKJ19" s="296"/>
      <c r="DKK19" s="296"/>
      <c r="DKL19" s="296"/>
      <c r="DKM19" s="296"/>
      <c r="DKN19" s="296"/>
      <c r="DKO19" s="296"/>
      <c r="DKP19" s="296"/>
      <c r="DKQ19" s="296"/>
      <c r="DKR19" s="296"/>
      <c r="DKS19" s="296"/>
      <c r="DKT19" s="296"/>
      <c r="DKU19" s="296"/>
      <c r="DKV19" s="296"/>
      <c r="DKW19" s="296"/>
      <c r="DKX19" s="296"/>
      <c r="DKY19" s="296"/>
      <c r="DKZ19" s="296"/>
      <c r="DLA19" s="296"/>
      <c r="DLB19" s="296"/>
      <c r="DLC19" s="296"/>
      <c r="DLD19" s="296"/>
      <c r="DLE19" s="296"/>
      <c r="DLF19" s="296"/>
      <c r="DLG19" s="296"/>
      <c r="DLH19" s="296"/>
      <c r="DLI19" s="296"/>
      <c r="DLJ19" s="296"/>
      <c r="DLK19" s="296"/>
      <c r="DLL19" s="296"/>
      <c r="DLM19" s="296"/>
      <c r="DLN19" s="296"/>
      <c r="DLO19" s="296"/>
      <c r="DLP19" s="296"/>
      <c r="DLQ19" s="296"/>
      <c r="DLR19" s="296"/>
      <c r="DLS19" s="296"/>
      <c r="DLT19" s="296"/>
      <c r="DLU19" s="296"/>
      <c r="DLV19" s="296"/>
      <c r="DLW19" s="296"/>
      <c r="DLX19" s="296"/>
      <c r="DLY19" s="296"/>
      <c r="DLZ19" s="296"/>
      <c r="DMA19" s="296"/>
      <c r="DMB19" s="296"/>
      <c r="DMC19" s="296"/>
      <c r="DMD19" s="296"/>
      <c r="DME19" s="296"/>
      <c r="DMF19" s="296"/>
      <c r="DMG19" s="296"/>
      <c r="DMH19" s="296"/>
      <c r="DMI19" s="296"/>
      <c r="DMJ19" s="296"/>
      <c r="DMK19" s="296"/>
      <c r="DML19" s="296"/>
      <c r="DMM19" s="296"/>
      <c r="DMN19" s="296"/>
      <c r="DMO19" s="296"/>
      <c r="DMP19" s="296"/>
      <c r="DMQ19" s="296"/>
      <c r="DMR19" s="296"/>
      <c r="DMS19" s="296"/>
      <c r="DMT19" s="296"/>
      <c r="DMU19" s="296"/>
      <c r="DMV19" s="296"/>
      <c r="DMW19" s="296"/>
      <c r="DMX19" s="296"/>
      <c r="DMY19" s="296"/>
      <c r="DMZ19" s="296"/>
      <c r="DNA19" s="296"/>
      <c r="DNB19" s="296"/>
      <c r="DNC19" s="296"/>
      <c r="DND19" s="296"/>
      <c r="DNE19" s="296"/>
      <c r="DNF19" s="296"/>
      <c r="DNG19" s="296"/>
      <c r="DNH19" s="296"/>
      <c r="DNI19" s="296"/>
      <c r="DNJ19" s="296"/>
      <c r="DNK19" s="296"/>
      <c r="DNL19" s="296"/>
      <c r="DNM19" s="296"/>
      <c r="DNN19" s="296"/>
      <c r="DNO19" s="296"/>
      <c r="DNP19" s="296"/>
      <c r="DNQ19" s="296"/>
      <c r="DNR19" s="296"/>
      <c r="DNS19" s="296"/>
      <c r="DNT19" s="296"/>
      <c r="DNU19" s="296"/>
      <c r="DNV19" s="296"/>
      <c r="DNW19" s="296"/>
      <c r="DNX19" s="296"/>
      <c r="DNY19" s="296"/>
      <c r="DNZ19" s="296"/>
      <c r="DOA19" s="296"/>
      <c r="DOB19" s="296"/>
      <c r="DOC19" s="296"/>
      <c r="DOD19" s="296"/>
      <c r="DOE19" s="296"/>
      <c r="DOF19" s="296"/>
      <c r="DOG19" s="296"/>
      <c r="DOH19" s="296"/>
      <c r="DOI19" s="296"/>
      <c r="DOJ19" s="296"/>
      <c r="DOK19" s="296"/>
      <c r="DOL19" s="296"/>
      <c r="DOM19" s="296"/>
      <c r="DON19" s="296"/>
      <c r="DOO19" s="296"/>
      <c r="DOP19" s="296"/>
      <c r="DOQ19" s="296"/>
      <c r="DOR19" s="296"/>
      <c r="DOS19" s="296"/>
      <c r="DOT19" s="296"/>
      <c r="DOU19" s="296"/>
      <c r="DOV19" s="296"/>
      <c r="DOW19" s="296"/>
      <c r="DOX19" s="296"/>
      <c r="DOY19" s="296"/>
      <c r="DOZ19" s="296"/>
      <c r="DPA19" s="296"/>
      <c r="DPB19" s="296"/>
      <c r="DPC19" s="296"/>
      <c r="DPD19" s="296"/>
      <c r="DPE19" s="296"/>
      <c r="DPF19" s="296"/>
      <c r="DPG19" s="296"/>
      <c r="DPH19" s="296"/>
      <c r="DPI19" s="296"/>
      <c r="DPJ19" s="296"/>
      <c r="DPK19" s="296"/>
      <c r="DPL19" s="296"/>
      <c r="DPM19" s="296"/>
      <c r="DPN19" s="296"/>
      <c r="DPO19" s="296"/>
      <c r="DPP19" s="296"/>
      <c r="DPQ19" s="296"/>
      <c r="DPR19" s="296"/>
      <c r="DPS19" s="296"/>
      <c r="DPT19" s="296"/>
      <c r="DPU19" s="296"/>
      <c r="DPV19" s="296"/>
      <c r="DPW19" s="296"/>
      <c r="DPX19" s="296"/>
      <c r="DPY19" s="296"/>
      <c r="DPZ19" s="296"/>
      <c r="DQA19" s="296"/>
      <c r="DQB19" s="296"/>
      <c r="DQC19" s="296"/>
      <c r="DQD19" s="296"/>
      <c r="DQE19" s="296"/>
      <c r="DQF19" s="296"/>
      <c r="DQG19" s="296"/>
      <c r="DQH19" s="296"/>
      <c r="DQI19" s="296"/>
      <c r="DQJ19" s="296"/>
      <c r="DQK19" s="296"/>
      <c r="DQL19" s="296"/>
      <c r="DQM19" s="296"/>
      <c r="DQN19" s="296"/>
      <c r="DQO19" s="296"/>
      <c r="DQP19" s="296"/>
      <c r="DQQ19" s="296"/>
      <c r="DQR19" s="296"/>
      <c r="DQS19" s="296"/>
      <c r="DQT19" s="296"/>
      <c r="DQU19" s="296"/>
      <c r="DQV19" s="296"/>
      <c r="DQW19" s="296"/>
      <c r="DQX19" s="296"/>
      <c r="DQY19" s="296"/>
      <c r="DQZ19" s="296"/>
      <c r="DRA19" s="296"/>
      <c r="DRB19" s="296"/>
      <c r="DRC19" s="296"/>
      <c r="DRD19" s="296"/>
      <c r="DRE19" s="296"/>
      <c r="DRF19" s="296"/>
      <c r="DRG19" s="296"/>
      <c r="DRH19" s="296"/>
      <c r="DRI19" s="296"/>
      <c r="DRJ19" s="296"/>
      <c r="DRK19" s="296"/>
      <c r="DRL19" s="296"/>
      <c r="DRM19" s="296"/>
      <c r="DRN19" s="296"/>
      <c r="DRO19" s="296"/>
      <c r="DRP19" s="296"/>
      <c r="DRQ19" s="296"/>
      <c r="DRR19" s="296"/>
      <c r="DRS19" s="296"/>
      <c r="DRT19" s="296"/>
      <c r="DRU19" s="296"/>
      <c r="DRV19" s="296"/>
      <c r="DRW19" s="296"/>
      <c r="DRX19" s="296"/>
      <c r="DRY19" s="296"/>
      <c r="DRZ19" s="296"/>
      <c r="DSA19" s="296"/>
      <c r="DSB19" s="296"/>
      <c r="DSC19" s="296"/>
      <c r="DSD19" s="296"/>
      <c r="DSE19" s="296"/>
      <c r="DSF19" s="296"/>
      <c r="DSG19" s="296"/>
      <c r="DSH19" s="296"/>
      <c r="DSI19" s="296"/>
      <c r="DSJ19" s="296"/>
      <c r="DSK19" s="296"/>
      <c r="DSL19" s="296"/>
      <c r="DSM19" s="296"/>
      <c r="DSN19" s="296"/>
      <c r="DSO19" s="296"/>
      <c r="DSP19" s="296"/>
      <c r="DSQ19" s="296"/>
      <c r="DSR19" s="296"/>
      <c r="DSS19" s="296"/>
      <c r="DST19" s="296"/>
      <c r="DSU19" s="296"/>
      <c r="DSV19" s="296"/>
      <c r="DSW19" s="296"/>
      <c r="DSX19" s="296"/>
      <c r="DSY19" s="296"/>
      <c r="DSZ19" s="296"/>
      <c r="DTA19" s="296"/>
      <c r="DTB19" s="296"/>
      <c r="DTC19" s="296"/>
      <c r="DTD19" s="296"/>
      <c r="DTE19" s="296"/>
      <c r="DTF19" s="296"/>
      <c r="DTG19" s="296"/>
      <c r="DTH19" s="296"/>
      <c r="DTI19" s="296"/>
      <c r="DTJ19" s="296"/>
      <c r="DTK19" s="296"/>
      <c r="DTL19" s="296"/>
      <c r="DTM19" s="296"/>
      <c r="DTN19" s="296"/>
      <c r="DTO19" s="296"/>
      <c r="DTP19" s="296"/>
      <c r="DTQ19" s="296"/>
      <c r="DTR19" s="296"/>
      <c r="DTS19" s="296"/>
      <c r="DTT19" s="296"/>
      <c r="DTU19" s="296"/>
      <c r="DTV19" s="296"/>
      <c r="DTW19" s="296"/>
      <c r="DTX19" s="296"/>
      <c r="DTY19" s="296"/>
      <c r="DTZ19" s="296"/>
      <c r="DUA19" s="296"/>
      <c r="DUB19" s="296"/>
      <c r="DUC19" s="296"/>
      <c r="DUD19" s="296"/>
      <c r="DUE19" s="296"/>
      <c r="DUF19" s="296"/>
      <c r="DUG19" s="296"/>
      <c r="DUH19" s="296"/>
      <c r="DUI19" s="296"/>
      <c r="DUJ19" s="296"/>
      <c r="DUK19" s="296"/>
      <c r="DUL19" s="296"/>
      <c r="DUM19" s="296"/>
      <c r="DUN19" s="296"/>
      <c r="DUO19" s="296"/>
      <c r="DUP19" s="296"/>
      <c r="DUQ19" s="296"/>
      <c r="DUR19" s="296"/>
      <c r="DUS19" s="296"/>
      <c r="DUT19" s="296"/>
      <c r="DUU19" s="296"/>
      <c r="DUV19" s="296"/>
      <c r="DUW19" s="296"/>
      <c r="DUX19" s="296"/>
      <c r="DUY19" s="296"/>
      <c r="DUZ19" s="296"/>
      <c r="DVA19" s="296"/>
      <c r="DVB19" s="296"/>
      <c r="DVC19" s="296"/>
      <c r="DVD19" s="296"/>
      <c r="DVE19" s="296"/>
      <c r="DVF19" s="296"/>
      <c r="DVG19" s="296"/>
      <c r="DVH19" s="296"/>
      <c r="DVI19" s="296"/>
      <c r="DVJ19" s="296"/>
      <c r="DVK19" s="296"/>
      <c r="DVL19" s="296"/>
      <c r="DVM19" s="296"/>
      <c r="DVN19" s="296"/>
      <c r="DVO19" s="296"/>
      <c r="DVP19" s="296"/>
      <c r="DVQ19" s="296"/>
      <c r="DVR19" s="296"/>
      <c r="DVS19" s="296"/>
      <c r="DVT19" s="296"/>
      <c r="DVU19" s="296"/>
      <c r="DVV19" s="296"/>
      <c r="DVW19" s="296"/>
      <c r="DVX19" s="296"/>
      <c r="DVY19" s="296"/>
      <c r="DVZ19" s="296"/>
      <c r="DWA19" s="296"/>
      <c r="DWB19" s="296"/>
      <c r="DWC19" s="296"/>
      <c r="DWD19" s="296"/>
      <c r="DWE19" s="296"/>
      <c r="DWF19" s="296"/>
      <c r="DWG19" s="296"/>
      <c r="DWH19" s="296"/>
      <c r="DWI19" s="296"/>
      <c r="DWJ19" s="296"/>
      <c r="DWK19" s="296"/>
      <c r="DWL19" s="296"/>
      <c r="DWM19" s="296"/>
      <c r="DWN19" s="296"/>
      <c r="DWO19" s="296"/>
      <c r="DWP19" s="296"/>
      <c r="DWQ19" s="296"/>
      <c r="DWR19" s="296"/>
      <c r="DWS19" s="296"/>
      <c r="DWT19" s="296"/>
      <c r="DWU19" s="296"/>
      <c r="DWV19" s="296"/>
      <c r="DWW19" s="296"/>
      <c r="DWX19" s="296"/>
      <c r="DWY19" s="296"/>
      <c r="DWZ19" s="296"/>
      <c r="DXA19" s="296"/>
      <c r="DXB19" s="296"/>
      <c r="DXC19" s="296"/>
      <c r="DXD19" s="296"/>
      <c r="DXE19" s="296"/>
      <c r="DXF19" s="296"/>
      <c r="DXG19" s="296"/>
      <c r="DXH19" s="296"/>
      <c r="DXI19" s="296"/>
      <c r="DXJ19" s="296"/>
      <c r="DXK19" s="296"/>
      <c r="DXL19" s="296"/>
      <c r="DXM19" s="296"/>
      <c r="DXN19" s="296"/>
      <c r="DXO19" s="296"/>
      <c r="DXP19" s="296"/>
      <c r="DXQ19" s="296"/>
      <c r="DXR19" s="296"/>
      <c r="DXS19" s="296"/>
      <c r="DXT19" s="296"/>
      <c r="DXU19" s="296"/>
      <c r="DXV19" s="296"/>
      <c r="DXW19" s="296"/>
      <c r="DXX19" s="296"/>
      <c r="DXY19" s="296"/>
      <c r="DXZ19" s="296"/>
      <c r="DYA19" s="296"/>
      <c r="DYB19" s="296"/>
      <c r="DYC19" s="296"/>
      <c r="DYD19" s="296"/>
      <c r="DYE19" s="296"/>
      <c r="DYF19" s="296"/>
      <c r="DYG19" s="296"/>
      <c r="DYH19" s="296"/>
      <c r="DYI19" s="296"/>
      <c r="DYJ19" s="296"/>
      <c r="DYK19" s="296"/>
      <c r="DYL19" s="296"/>
      <c r="DYM19" s="296"/>
      <c r="DYN19" s="296"/>
      <c r="DYO19" s="296"/>
      <c r="DYP19" s="296"/>
      <c r="DYQ19" s="296"/>
      <c r="DYR19" s="296"/>
      <c r="DYS19" s="296"/>
      <c r="DYT19" s="296"/>
      <c r="DYU19" s="296"/>
      <c r="DYV19" s="296"/>
      <c r="DYW19" s="296"/>
      <c r="DYX19" s="296"/>
      <c r="DYY19" s="296"/>
      <c r="DYZ19" s="296"/>
      <c r="DZA19" s="296"/>
      <c r="DZB19" s="296"/>
      <c r="DZC19" s="296"/>
      <c r="DZD19" s="296"/>
      <c r="DZE19" s="296"/>
      <c r="DZF19" s="296"/>
      <c r="DZG19" s="296"/>
      <c r="DZH19" s="296"/>
      <c r="DZI19" s="296"/>
      <c r="DZJ19" s="296"/>
      <c r="DZK19" s="296"/>
      <c r="DZL19" s="296"/>
      <c r="DZM19" s="296"/>
      <c r="DZN19" s="296"/>
      <c r="DZO19" s="296"/>
      <c r="DZP19" s="296"/>
      <c r="DZQ19" s="296"/>
      <c r="DZR19" s="296"/>
      <c r="DZS19" s="296"/>
      <c r="DZT19" s="296"/>
      <c r="DZU19" s="296"/>
      <c r="DZV19" s="296"/>
      <c r="DZW19" s="296"/>
      <c r="DZX19" s="296"/>
      <c r="DZY19" s="296"/>
      <c r="DZZ19" s="296"/>
      <c r="EAA19" s="296"/>
      <c r="EAB19" s="296"/>
      <c r="EAC19" s="296"/>
      <c r="EAD19" s="296"/>
      <c r="EAE19" s="296"/>
      <c r="EAF19" s="296"/>
      <c r="EAG19" s="296"/>
      <c r="EAH19" s="296"/>
      <c r="EAI19" s="296"/>
      <c r="EAJ19" s="296"/>
      <c r="EAK19" s="296"/>
      <c r="EAL19" s="296"/>
      <c r="EAM19" s="296"/>
      <c r="EAN19" s="296"/>
      <c r="EAO19" s="296"/>
      <c r="EAP19" s="296"/>
      <c r="EAQ19" s="296"/>
      <c r="EAR19" s="296"/>
      <c r="EAS19" s="296"/>
      <c r="EAT19" s="296"/>
      <c r="EAU19" s="296"/>
      <c r="EAV19" s="296"/>
      <c r="EAW19" s="296"/>
      <c r="EAX19" s="296"/>
      <c r="EAY19" s="296"/>
      <c r="EAZ19" s="296"/>
      <c r="EBA19" s="296"/>
      <c r="EBB19" s="296"/>
      <c r="EBC19" s="296"/>
      <c r="EBD19" s="296"/>
      <c r="EBE19" s="296"/>
      <c r="EBF19" s="296"/>
      <c r="EBG19" s="296"/>
      <c r="EBH19" s="296"/>
      <c r="EBI19" s="296"/>
      <c r="EBJ19" s="296"/>
      <c r="EBK19" s="296"/>
      <c r="EBL19" s="296"/>
      <c r="EBM19" s="296"/>
      <c r="EBN19" s="296"/>
      <c r="EBO19" s="296"/>
      <c r="EBP19" s="296"/>
      <c r="EBQ19" s="296"/>
      <c r="EBR19" s="296"/>
      <c r="EBS19" s="296"/>
      <c r="EBT19" s="296"/>
      <c r="EBU19" s="296"/>
      <c r="EBV19" s="296"/>
      <c r="EBW19" s="296"/>
      <c r="EBX19" s="296"/>
      <c r="EBY19" s="296"/>
      <c r="EBZ19" s="296"/>
      <c r="ECA19" s="296"/>
      <c r="ECB19" s="296"/>
      <c r="ECC19" s="296"/>
      <c r="ECD19" s="296"/>
      <c r="ECE19" s="296"/>
      <c r="ECF19" s="296"/>
      <c r="ECG19" s="296"/>
      <c r="ECH19" s="296"/>
      <c r="ECI19" s="296"/>
      <c r="ECJ19" s="296"/>
      <c r="ECK19" s="296"/>
      <c r="ECL19" s="296"/>
      <c r="ECM19" s="296"/>
      <c r="ECN19" s="296"/>
      <c r="ECO19" s="296"/>
      <c r="ECP19" s="296"/>
      <c r="ECQ19" s="296"/>
      <c r="ECR19" s="296"/>
      <c r="ECS19" s="296"/>
      <c r="ECT19" s="296"/>
      <c r="ECU19" s="296"/>
      <c r="ECV19" s="296"/>
      <c r="ECW19" s="296"/>
      <c r="ECX19" s="296"/>
      <c r="ECY19" s="296"/>
      <c r="ECZ19" s="296"/>
      <c r="EDA19" s="296"/>
      <c r="EDB19" s="296"/>
      <c r="EDC19" s="296"/>
      <c r="EDD19" s="296"/>
      <c r="EDE19" s="296"/>
      <c r="EDF19" s="296"/>
      <c r="EDG19" s="296"/>
      <c r="EDH19" s="296"/>
      <c r="EDI19" s="296"/>
      <c r="EDJ19" s="296"/>
      <c r="EDK19" s="296"/>
      <c r="EDL19" s="296"/>
      <c r="EDM19" s="296"/>
      <c r="EDN19" s="296"/>
      <c r="EDO19" s="296"/>
      <c r="EDP19" s="296"/>
      <c r="EDQ19" s="296"/>
      <c r="EDR19" s="296"/>
      <c r="EDS19" s="296"/>
      <c r="EDT19" s="296"/>
      <c r="EDU19" s="296"/>
      <c r="EDV19" s="296"/>
      <c r="EDW19" s="296"/>
      <c r="EDX19" s="296"/>
      <c r="EDY19" s="296"/>
      <c r="EDZ19" s="296"/>
      <c r="EEA19" s="296"/>
      <c r="EEB19" s="296"/>
      <c r="EEC19" s="296"/>
      <c r="EED19" s="296"/>
      <c r="EEE19" s="296"/>
      <c r="EEF19" s="296"/>
      <c r="EEG19" s="296"/>
      <c r="EEH19" s="296"/>
      <c r="EEI19" s="296"/>
      <c r="EEJ19" s="296"/>
      <c r="EEK19" s="296"/>
      <c r="EEL19" s="296"/>
      <c r="EEM19" s="296"/>
      <c r="EEN19" s="296"/>
      <c r="EEO19" s="296"/>
      <c r="EEP19" s="296"/>
      <c r="EEQ19" s="296"/>
      <c r="EER19" s="296"/>
      <c r="EES19" s="296"/>
      <c r="EET19" s="296"/>
      <c r="EEU19" s="296"/>
      <c r="EEV19" s="296"/>
      <c r="EEW19" s="296"/>
      <c r="EEX19" s="296"/>
      <c r="EEY19" s="296"/>
      <c r="EEZ19" s="296"/>
      <c r="EFA19" s="296"/>
      <c r="EFB19" s="296"/>
      <c r="EFC19" s="296"/>
      <c r="EFD19" s="296"/>
      <c r="EFE19" s="296"/>
      <c r="EFF19" s="296"/>
      <c r="EFG19" s="296"/>
      <c r="EFH19" s="296"/>
      <c r="EFI19" s="296"/>
      <c r="EFJ19" s="296"/>
      <c r="EFK19" s="296"/>
      <c r="EFL19" s="296"/>
      <c r="EFM19" s="296"/>
      <c r="EFN19" s="296"/>
      <c r="EFO19" s="296"/>
      <c r="EFP19" s="296"/>
      <c r="EFQ19" s="296"/>
      <c r="EFR19" s="296"/>
      <c r="EFS19" s="296"/>
      <c r="EFT19" s="296"/>
      <c r="EFU19" s="296"/>
      <c r="EFV19" s="296"/>
      <c r="EFW19" s="296"/>
      <c r="EFX19" s="296"/>
      <c r="EFY19" s="296"/>
      <c r="EFZ19" s="296"/>
      <c r="EGA19" s="296"/>
      <c r="EGB19" s="296"/>
      <c r="EGC19" s="296"/>
      <c r="EGD19" s="296"/>
      <c r="EGE19" s="296"/>
      <c r="EGF19" s="296"/>
      <c r="EGG19" s="296"/>
      <c r="EGH19" s="296"/>
      <c r="EGI19" s="296"/>
      <c r="EGJ19" s="296"/>
      <c r="EGK19" s="296"/>
      <c r="EGL19" s="296"/>
      <c r="EGM19" s="296"/>
      <c r="EGN19" s="296"/>
      <c r="EGO19" s="296"/>
      <c r="EGP19" s="296"/>
      <c r="EGQ19" s="296"/>
      <c r="EGR19" s="296"/>
      <c r="EGS19" s="296"/>
      <c r="EGT19" s="296"/>
      <c r="EGU19" s="296"/>
      <c r="EGV19" s="296"/>
      <c r="EGW19" s="296"/>
      <c r="EGX19" s="296"/>
      <c r="EGY19" s="296"/>
      <c r="EGZ19" s="296"/>
      <c r="EHA19" s="296"/>
      <c r="EHB19" s="296"/>
      <c r="EHC19" s="296"/>
      <c r="EHD19" s="296"/>
      <c r="EHE19" s="296"/>
      <c r="EHF19" s="296"/>
      <c r="EHG19" s="296"/>
      <c r="EHH19" s="296"/>
      <c r="EHI19" s="296"/>
      <c r="EHJ19" s="296"/>
      <c r="EHK19" s="296"/>
      <c r="EHL19" s="296"/>
      <c r="EHM19" s="296"/>
      <c r="EHN19" s="296"/>
      <c r="EHO19" s="296"/>
      <c r="EHP19" s="296"/>
      <c r="EHQ19" s="296"/>
      <c r="EHR19" s="296"/>
      <c r="EHS19" s="296"/>
      <c r="EHT19" s="296"/>
      <c r="EHU19" s="296"/>
      <c r="EHV19" s="296"/>
      <c r="EHW19" s="296"/>
      <c r="EHX19" s="296"/>
      <c r="EHY19" s="296"/>
      <c r="EHZ19" s="296"/>
      <c r="EIA19" s="296"/>
      <c r="EIB19" s="296"/>
      <c r="EIC19" s="296"/>
      <c r="EID19" s="296"/>
      <c r="EIE19" s="296"/>
      <c r="EIF19" s="296"/>
      <c r="EIG19" s="296"/>
      <c r="EIH19" s="296"/>
      <c r="EII19" s="296"/>
      <c r="EIJ19" s="296"/>
      <c r="EIK19" s="296"/>
      <c r="EIL19" s="296"/>
      <c r="EIM19" s="296"/>
      <c r="EIN19" s="296"/>
      <c r="EIO19" s="296"/>
      <c r="EIP19" s="296"/>
      <c r="EIQ19" s="296"/>
      <c r="EIR19" s="296"/>
      <c r="EIS19" s="296"/>
      <c r="EIT19" s="296"/>
      <c r="EIU19" s="296"/>
      <c r="EIV19" s="296"/>
      <c r="EIW19" s="296"/>
      <c r="EIX19" s="296"/>
      <c r="EIY19" s="296"/>
      <c r="EIZ19" s="296"/>
      <c r="EJA19" s="296"/>
      <c r="EJB19" s="296"/>
      <c r="EJC19" s="296"/>
      <c r="EJD19" s="296"/>
      <c r="EJE19" s="296"/>
      <c r="EJF19" s="296"/>
      <c r="EJG19" s="296"/>
      <c r="EJH19" s="296"/>
      <c r="EJI19" s="296"/>
      <c r="EJJ19" s="296"/>
      <c r="EJK19" s="296"/>
      <c r="EJL19" s="296"/>
      <c r="EJM19" s="296"/>
      <c r="EJN19" s="296"/>
      <c r="EJO19" s="296"/>
      <c r="EJP19" s="296"/>
      <c r="EJQ19" s="296"/>
      <c r="EJR19" s="296"/>
      <c r="EJS19" s="296"/>
      <c r="EJT19" s="296"/>
      <c r="EJU19" s="296"/>
      <c r="EJV19" s="296"/>
      <c r="EJW19" s="296"/>
      <c r="EJX19" s="296"/>
      <c r="EJY19" s="296"/>
      <c r="EJZ19" s="296"/>
      <c r="EKA19" s="296"/>
      <c r="EKB19" s="296"/>
      <c r="EKC19" s="296"/>
      <c r="EKD19" s="296"/>
      <c r="EKE19" s="296"/>
      <c r="EKF19" s="296"/>
      <c r="EKG19" s="296"/>
      <c r="EKH19" s="296"/>
      <c r="EKI19" s="296"/>
      <c r="EKJ19" s="296"/>
      <c r="EKK19" s="296"/>
      <c r="EKL19" s="296"/>
      <c r="EKM19" s="296"/>
      <c r="EKN19" s="296"/>
      <c r="EKO19" s="296"/>
      <c r="EKP19" s="296"/>
      <c r="EKQ19" s="296"/>
      <c r="EKR19" s="296"/>
      <c r="EKS19" s="296"/>
      <c r="EKT19" s="296"/>
      <c r="EKU19" s="296"/>
      <c r="EKV19" s="296"/>
      <c r="EKW19" s="296"/>
      <c r="EKX19" s="296"/>
      <c r="EKY19" s="296"/>
      <c r="EKZ19" s="296"/>
      <c r="ELA19" s="296"/>
      <c r="ELB19" s="296"/>
      <c r="ELC19" s="296"/>
      <c r="ELD19" s="296"/>
      <c r="ELE19" s="296"/>
      <c r="ELF19" s="296"/>
      <c r="ELG19" s="296"/>
      <c r="ELH19" s="296"/>
      <c r="ELI19" s="296"/>
      <c r="ELJ19" s="296"/>
      <c r="ELK19" s="296"/>
      <c r="ELL19" s="296"/>
      <c r="ELM19" s="296"/>
      <c r="ELN19" s="296"/>
      <c r="ELO19" s="296"/>
      <c r="ELP19" s="296"/>
      <c r="ELQ19" s="296"/>
      <c r="ELR19" s="296"/>
      <c r="ELS19" s="296"/>
      <c r="ELT19" s="296"/>
      <c r="ELU19" s="296"/>
      <c r="ELV19" s="296"/>
      <c r="ELW19" s="296"/>
      <c r="ELX19" s="296"/>
      <c r="ELY19" s="296"/>
      <c r="ELZ19" s="296"/>
      <c r="EMA19" s="296"/>
      <c r="EMB19" s="296"/>
      <c r="EMC19" s="296"/>
      <c r="EMD19" s="296"/>
      <c r="EME19" s="296"/>
      <c r="EMF19" s="296"/>
      <c r="EMG19" s="296"/>
      <c r="EMH19" s="296"/>
      <c r="EMI19" s="296"/>
      <c r="EMJ19" s="296"/>
      <c r="EMK19" s="296"/>
      <c r="EML19" s="296"/>
      <c r="EMM19" s="296"/>
      <c r="EMN19" s="296"/>
      <c r="EMO19" s="296"/>
      <c r="EMP19" s="296"/>
      <c r="EMQ19" s="296"/>
      <c r="EMR19" s="296"/>
      <c r="EMS19" s="296"/>
      <c r="EMT19" s="296"/>
      <c r="EMU19" s="296"/>
      <c r="EMV19" s="296"/>
      <c r="EMW19" s="296"/>
      <c r="EMX19" s="296"/>
      <c r="EMY19" s="296"/>
      <c r="EMZ19" s="296"/>
      <c r="ENA19" s="296"/>
      <c r="ENB19" s="296"/>
      <c r="ENC19" s="296"/>
      <c r="END19" s="296"/>
      <c r="ENE19" s="296"/>
      <c r="ENF19" s="296"/>
      <c r="ENG19" s="296"/>
      <c r="ENH19" s="296"/>
      <c r="ENI19" s="296"/>
      <c r="ENJ19" s="296"/>
      <c r="ENK19" s="296"/>
      <c r="ENL19" s="296"/>
      <c r="ENM19" s="296"/>
      <c r="ENN19" s="296"/>
      <c r="ENO19" s="296"/>
      <c r="ENP19" s="296"/>
      <c r="ENQ19" s="296"/>
      <c r="ENR19" s="296"/>
      <c r="ENS19" s="296"/>
      <c r="ENT19" s="296"/>
      <c r="ENU19" s="296"/>
      <c r="ENV19" s="296"/>
      <c r="ENW19" s="296"/>
      <c r="ENX19" s="296"/>
      <c r="ENY19" s="296"/>
      <c r="ENZ19" s="296"/>
      <c r="EOA19" s="296"/>
      <c r="EOB19" s="296"/>
      <c r="EOC19" s="296"/>
      <c r="EOD19" s="296"/>
      <c r="EOE19" s="296"/>
      <c r="EOF19" s="296"/>
      <c r="EOG19" s="296"/>
      <c r="EOH19" s="296"/>
      <c r="EOI19" s="296"/>
      <c r="EOJ19" s="296"/>
      <c r="EOK19" s="296"/>
      <c r="EOL19" s="296"/>
      <c r="EOM19" s="296"/>
      <c r="EON19" s="296"/>
      <c r="EOO19" s="296"/>
      <c r="EOP19" s="296"/>
      <c r="EOQ19" s="296"/>
      <c r="EOR19" s="296"/>
      <c r="EOS19" s="296"/>
      <c r="EOT19" s="296"/>
      <c r="EOU19" s="296"/>
      <c r="EOV19" s="296"/>
      <c r="EOW19" s="296"/>
      <c r="EOX19" s="296"/>
      <c r="EOY19" s="296"/>
      <c r="EOZ19" s="296"/>
      <c r="EPA19" s="296"/>
      <c r="EPB19" s="296"/>
      <c r="EPC19" s="296"/>
      <c r="EPD19" s="296"/>
      <c r="EPE19" s="296"/>
      <c r="EPF19" s="296"/>
      <c r="EPG19" s="296"/>
      <c r="EPH19" s="296"/>
      <c r="EPI19" s="296"/>
      <c r="EPJ19" s="296"/>
      <c r="EPK19" s="296"/>
      <c r="EPL19" s="296"/>
      <c r="EPM19" s="296"/>
      <c r="EPN19" s="296"/>
      <c r="EPO19" s="296"/>
      <c r="EPP19" s="296"/>
      <c r="EPQ19" s="296"/>
      <c r="EPR19" s="296"/>
      <c r="EPS19" s="296"/>
      <c r="EPT19" s="296"/>
      <c r="EPU19" s="296"/>
      <c r="EPV19" s="296"/>
      <c r="EPW19" s="296"/>
      <c r="EPX19" s="296"/>
      <c r="EPY19" s="296"/>
      <c r="EPZ19" s="296"/>
      <c r="EQA19" s="296"/>
      <c r="EQB19" s="296"/>
      <c r="EQC19" s="296"/>
      <c r="EQD19" s="296"/>
      <c r="EQE19" s="296"/>
      <c r="EQF19" s="296"/>
      <c r="EQG19" s="296"/>
      <c r="EQH19" s="296"/>
      <c r="EQI19" s="296"/>
      <c r="EQJ19" s="296"/>
      <c r="EQK19" s="296"/>
      <c r="EQL19" s="296"/>
      <c r="EQM19" s="296"/>
      <c r="EQN19" s="296"/>
      <c r="EQO19" s="296"/>
      <c r="EQP19" s="296"/>
      <c r="EQQ19" s="296"/>
      <c r="EQR19" s="296"/>
      <c r="EQS19" s="296"/>
      <c r="EQT19" s="296"/>
      <c r="EQU19" s="296"/>
      <c r="EQV19" s="296"/>
      <c r="EQW19" s="296"/>
      <c r="EQX19" s="296"/>
      <c r="EQY19" s="296"/>
      <c r="EQZ19" s="296"/>
      <c r="ERA19" s="296"/>
      <c r="ERB19" s="296"/>
      <c r="ERC19" s="296"/>
      <c r="ERD19" s="296"/>
      <c r="ERE19" s="296"/>
      <c r="ERF19" s="296"/>
      <c r="ERG19" s="296"/>
      <c r="ERH19" s="296"/>
      <c r="ERI19" s="296"/>
      <c r="ERJ19" s="296"/>
      <c r="ERK19" s="296"/>
      <c r="ERL19" s="296"/>
      <c r="ERM19" s="296"/>
      <c r="ERN19" s="296"/>
      <c r="ERO19" s="296"/>
      <c r="ERP19" s="296"/>
      <c r="ERQ19" s="296"/>
      <c r="ERR19" s="296"/>
      <c r="ERS19" s="296"/>
      <c r="ERT19" s="296"/>
      <c r="ERU19" s="296"/>
      <c r="ERV19" s="296"/>
      <c r="ERW19" s="296"/>
      <c r="ERX19" s="296"/>
      <c r="ERY19" s="296"/>
      <c r="ERZ19" s="296"/>
      <c r="ESA19" s="296"/>
      <c r="ESB19" s="296"/>
      <c r="ESC19" s="296"/>
      <c r="ESD19" s="296"/>
      <c r="ESE19" s="296"/>
      <c r="ESF19" s="296"/>
      <c r="ESG19" s="296"/>
      <c r="ESH19" s="296"/>
      <c r="ESI19" s="296"/>
      <c r="ESJ19" s="296"/>
      <c r="ESK19" s="296"/>
      <c r="ESL19" s="296"/>
      <c r="ESM19" s="296"/>
      <c r="ESN19" s="296"/>
      <c r="ESO19" s="296"/>
      <c r="ESP19" s="296"/>
      <c r="ESQ19" s="296"/>
      <c r="ESR19" s="296"/>
      <c r="ESS19" s="296"/>
      <c r="EST19" s="296"/>
      <c r="ESU19" s="296"/>
      <c r="ESV19" s="296"/>
      <c r="ESW19" s="296"/>
      <c r="ESX19" s="296"/>
      <c r="ESY19" s="296"/>
      <c r="ESZ19" s="296"/>
      <c r="ETA19" s="296"/>
      <c r="ETB19" s="296"/>
      <c r="ETC19" s="296"/>
      <c r="ETD19" s="296"/>
      <c r="ETE19" s="296"/>
      <c r="ETF19" s="296"/>
      <c r="ETG19" s="296"/>
      <c r="ETH19" s="296"/>
      <c r="ETI19" s="296"/>
      <c r="ETJ19" s="296"/>
      <c r="ETK19" s="296"/>
      <c r="ETL19" s="296"/>
      <c r="ETM19" s="296"/>
      <c r="ETN19" s="296"/>
      <c r="ETO19" s="296"/>
      <c r="ETP19" s="296"/>
      <c r="ETQ19" s="296"/>
      <c r="ETR19" s="296"/>
      <c r="ETS19" s="296"/>
      <c r="ETT19" s="296"/>
      <c r="ETU19" s="296"/>
      <c r="ETV19" s="296"/>
      <c r="ETW19" s="296"/>
      <c r="ETX19" s="296"/>
      <c r="ETY19" s="296"/>
      <c r="ETZ19" s="296"/>
      <c r="EUA19" s="296"/>
      <c r="EUB19" s="296"/>
      <c r="EUC19" s="296"/>
      <c r="EUD19" s="296"/>
      <c r="EUE19" s="296"/>
      <c r="EUF19" s="296"/>
      <c r="EUG19" s="296"/>
      <c r="EUH19" s="296"/>
      <c r="EUI19" s="296"/>
      <c r="EUJ19" s="296"/>
      <c r="EUK19" s="296"/>
      <c r="EUL19" s="296"/>
      <c r="EUM19" s="296"/>
      <c r="EUN19" s="296"/>
      <c r="EUO19" s="296"/>
      <c r="EUP19" s="296"/>
      <c r="EUQ19" s="296"/>
      <c r="EUR19" s="296"/>
      <c r="EUS19" s="296"/>
      <c r="EUT19" s="296"/>
      <c r="EUU19" s="296"/>
      <c r="EUV19" s="296"/>
      <c r="EUW19" s="296"/>
      <c r="EUX19" s="296"/>
      <c r="EUY19" s="296"/>
      <c r="EUZ19" s="296"/>
      <c r="EVA19" s="296"/>
      <c r="EVB19" s="296"/>
      <c r="EVC19" s="296"/>
      <c r="EVD19" s="296"/>
      <c r="EVE19" s="296"/>
      <c r="EVF19" s="296"/>
      <c r="EVG19" s="296"/>
      <c r="EVH19" s="296"/>
      <c r="EVI19" s="296"/>
      <c r="EVJ19" s="296"/>
      <c r="EVK19" s="296"/>
      <c r="EVL19" s="296"/>
      <c r="EVM19" s="296"/>
      <c r="EVN19" s="296"/>
      <c r="EVO19" s="296"/>
      <c r="EVP19" s="296"/>
      <c r="EVQ19" s="296"/>
      <c r="EVR19" s="296"/>
      <c r="EVS19" s="296"/>
      <c r="EVT19" s="296"/>
      <c r="EVU19" s="296"/>
      <c r="EVV19" s="296"/>
      <c r="EVW19" s="296"/>
      <c r="EVX19" s="296"/>
      <c r="EVY19" s="296"/>
      <c r="EVZ19" s="296"/>
      <c r="EWA19" s="296"/>
      <c r="EWB19" s="296"/>
      <c r="EWC19" s="296"/>
      <c r="EWD19" s="296"/>
      <c r="EWE19" s="296"/>
      <c r="EWF19" s="296"/>
      <c r="EWG19" s="296"/>
      <c r="EWH19" s="296"/>
      <c r="EWI19" s="296"/>
      <c r="EWJ19" s="296"/>
      <c r="EWK19" s="296"/>
      <c r="EWL19" s="296"/>
      <c r="EWM19" s="296"/>
      <c r="EWN19" s="296"/>
      <c r="EWO19" s="296"/>
      <c r="EWP19" s="296"/>
      <c r="EWQ19" s="296"/>
      <c r="EWR19" s="296"/>
      <c r="EWS19" s="296"/>
      <c r="EWT19" s="296"/>
      <c r="EWU19" s="296"/>
      <c r="EWV19" s="296"/>
      <c r="EWW19" s="296"/>
      <c r="EWX19" s="296"/>
      <c r="EWY19" s="296"/>
      <c r="EWZ19" s="296"/>
      <c r="EXA19" s="296"/>
      <c r="EXB19" s="296"/>
      <c r="EXC19" s="296"/>
      <c r="EXD19" s="296"/>
      <c r="EXE19" s="296"/>
      <c r="EXF19" s="296"/>
      <c r="EXG19" s="296"/>
      <c r="EXH19" s="296"/>
      <c r="EXI19" s="296"/>
      <c r="EXJ19" s="296"/>
      <c r="EXK19" s="296"/>
      <c r="EXL19" s="296"/>
      <c r="EXM19" s="296"/>
      <c r="EXN19" s="296"/>
      <c r="EXO19" s="296"/>
      <c r="EXP19" s="296"/>
      <c r="EXQ19" s="296"/>
      <c r="EXR19" s="296"/>
      <c r="EXS19" s="296"/>
      <c r="EXT19" s="296"/>
      <c r="EXU19" s="296"/>
      <c r="EXV19" s="296"/>
      <c r="EXW19" s="296"/>
      <c r="EXX19" s="296"/>
      <c r="EXY19" s="296"/>
      <c r="EXZ19" s="296"/>
      <c r="EYA19" s="296"/>
      <c r="EYB19" s="296"/>
      <c r="EYC19" s="296"/>
      <c r="EYD19" s="296"/>
      <c r="EYE19" s="296"/>
      <c r="EYF19" s="296"/>
      <c r="EYG19" s="296"/>
      <c r="EYH19" s="296"/>
      <c r="EYI19" s="296"/>
      <c r="EYJ19" s="296"/>
      <c r="EYK19" s="296"/>
      <c r="EYL19" s="296"/>
      <c r="EYM19" s="296"/>
      <c r="EYN19" s="296"/>
      <c r="EYO19" s="296"/>
      <c r="EYP19" s="296"/>
      <c r="EYQ19" s="296"/>
      <c r="EYR19" s="296"/>
      <c r="EYS19" s="296"/>
      <c r="EYT19" s="296"/>
      <c r="EYU19" s="296"/>
      <c r="EYV19" s="296"/>
      <c r="EYW19" s="296"/>
      <c r="EYX19" s="296"/>
      <c r="EYY19" s="296"/>
      <c r="EYZ19" s="296"/>
      <c r="EZA19" s="296"/>
      <c r="EZB19" s="296"/>
      <c r="EZC19" s="296"/>
      <c r="EZD19" s="296"/>
      <c r="EZE19" s="296"/>
      <c r="EZF19" s="296"/>
      <c r="EZG19" s="296"/>
      <c r="EZH19" s="296"/>
      <c r="EZI19" s="296"/>
      <c r="EZJ19" s="296"/>
      <c r="EZK19" s="296"/>
      <c r="EZL19" s="296"/>
      <c r="EZM19" s="296"/>
      <c r="EZN19" s="296"/>
      <c r="EZO19" s="296"/>
      <c r="EZP19" s="296"/>
      <c r="EZQ19" s="296"/>
      <c r="EZR19" s="296"/>
      <c r="EZS19" s="296"/>
      <c r="EZT19" s="296"/>
      <c r="EZU19" s="296"/>
      <c r="EZV19" s="296"/>
      <c r="EZW19" s="296"/>
      <c r="EZX19" s="296"/>
      <c r="EZY19" s="296"/>
      <c r="EZZ19" s="296"/>
      <c r="FAA19" s="296"/>
      <c r="FAB19" s="296"/>
      <c r="FAC19" s="296"/>
      <c r="FAD19" s="296"/>
      <c r="FAE19" s="296"/>
      <c r="FAF19" s="296"/>
      <c r="FAG19" s="296"/>
      <c r="FAH19" s="296"/>
      <c r="FAI19" s="296"/>
      <c r="FAJ19" s="296"/>
      <c r="FAK19" s="296"/>
      <c r="FAL19" s="296"/>
      <c r="FAM19" s="296"/>
      <c r="FAN19" s="296"/>
      <c r="FAO19" s="296"/>
      <c r="FAP19" s="296"/>
      <c r="FAQ19" s="296"/>
      <c r="FAR19" s="296"/>
      <c r="FAS19" s="296"/>
      <c r="FAT19" s="296"/>
      <c r="FAU19" s="296"/>
      <c r="FAV19" s="296"/>
      <c r="FAW19" s="296"/>
      <c r="FAX19" s="296"/>
      <c r="FAY19" s="296"/>
      <c r="FAZ19" s="296"/>
      <c r="FBA19" s="296"/>
      <c r="FBB19" s="296"/>
      <c r="FBC19" s="296"/>
      <c r="FBD19" s="296"/>
      <c r="FBE19" s="296"/>
      <c r="FBF19" s="296"/>
      <c r="FBG19" s="296"/>
      <c r="FBH19" s="296"/>
      <c r="FBI19" s="296"/>
      <c r="FBJ19" s="296"/>
      <c r="FBK19" s="296"/>
      <c r="FBL19" s="296"/>
      <c r="FBM19" s="296"/>
      <c r="FBN19" s="296"/>
      <c r="FBO19" s="296"/>
      <c r="FBP19" s="296"/>
      <c r="FBQ19" s="296"/>
      <c r="FBR19" s="296"/>
      <c r="FBS19" s="296"/>
      <c r="FBT19" s="296"/>
      <c r="FBU19" s="296"/>
      <c r="FBV19" s="296"/>
      <c r="FBW19" s="296"/>
      <c r="FBX19" s="296"/>
      <c r="FBY19" s="296"/>
      <c r="FBZ19" s="296"/>
      <c r="FCA19" s="296"/>
      <c r="FCB19" s="296"/>
      <c r="FCC19" s="296"/>
      <c r="FCD19" s="296"/>
      <c r="FCE19" s="296"/>
      <c r="FCF19" s="296"/>
      <c r="FCG19" s="296"/>
      <c r="FCH19" s="296"/>
      <c r="FCI19" s="296"/>
      <c r="FCJ19" s="296"/>
      <c r="FCK19" s="296"/>
      <c r="FCL19" s="296"/>
      <c r="FCM19" s="296"/>
      <c r="FCN19" s="296"/>
      <c r="FCO19" s="296"/>
      <c r="FCP19" s="296"/>
      <c r="FCQ19" s="296"/>
      <c r="FCR19" s="296"/>
      <c r="FCS19" s="296"/>
      <c r="FCT19" s="296"/>
      <c r="FCU19" s="296"/>
      <c r="FCV19" s="296"/>
      <c r="FCW19" s="296"/>
      <c r="FCX19" s="296"/>
      <c r="FCY19" s="296"/>
      <c r="FCZ19" s="296"/>
      <c r="FDA19" s="296"/>
      <c r="FDB19" s="296"/>
      <c r="FDC19" s="296"/>
      <c r="FDD19" s="296"/>
      <c r="FDE19" s="296"/>
      <c r="FDF19" s="296"/>
      <c r="FDG19" s="296"/>
      <c r="FDH19" s="296"/>
      <c r="FDI19" s="296"/>
      <c r="FDJ19" s="296"/>
      <c r="FDK19" s="296"/>
      <c r="FDL19" s="296"/>
      <c r="FDM19" s="296"/>
      <c r="FDN19" s="296"/>
      <c r="FDO19" s="296"/>
      <c r="FDP19" s="296"/>
      <c r="FDQ19" s="296"/>
      <c r="FDR19" s="296"/>
      <c r="FDS19" s="296"/>
      <c r="FDT19" s="296"/>
      <c r="FDU19" s="296"/>
      <c r="FDV19" s="296"/>
      <c r="FDW19" s="296"/>
      <c r="FDX19" s="296"/>
      <c r="FDY19" s="296"/>
      <c r="FDZ19" s="296"/>
      <c r="FEA19" s="296"/>
      <c r="FEB19" s="296"/>
      <c r="FEC19" s="296"/>
      <c r="FED19" s="296"/>
      <c r="FEE19" s="296"/>
      <c r="FEF19" s="296"/>
      <c r="FEG19" s="296"/>
      <c r="FEH19" s="296"/>
      <c r="FEI19" s="296"/>
      <c r="FEJ19" s="296"/>
      <c r="FEK19" s="296"/>
      <c r="FEL19" s="296"/>
      <c r="FEM19" s="296"/>
      <c r="FEN19" s="296"/>
      <c r="FEO19" s="296"/>
      <c r="FEP19" s="296"/>
      <c r="FEQ19" s="296"/>
      <c r="FER19" s="296"/>
      <c r="FES19" s="296"/>
      <c r="FET19" s="296"/>
      <c r="FEU19" s="296"/>
      <c r="FEV19" s="296"/>
      <c r="FEW19" s="296"/>
      <c r="FEX19" s="296"/>
      <c r="FEY19" s="296"/>
      <c r="FEZ19" s="296"/>
      <c r="FFA19" s="296"/>
      <c r="FFB19" s="296"/>
      <c r="FFC19" s="296"/>
      <c r="FFD19" s="296"/>
      <c r="FFE19" s="296"/>
      <c r="FFF19" s="296"/>
      <c r="FFG19" s="296"/>
      <c r="FFH19" s="296"/>
      <c r="FFI19" s="296"/>
      <c r="FFJ19" s="296"/>
      <c r="FFK19" s="296"/>
      <c r="FFL19" s="296"/>
      <c r="FFM19" s="296"/>
      <c r="FFN19" s="296"/>
      <c r="FFO19" s="296"/>
      <c r="FFP19" s="296"/>
      <c r="FFQ19" s="296"/>
      <c r="FFR19" s="296"/>
      <c r="FFS19" s="296"/>
      <c r="FFT19" s="296"/>
      <c r="FFU19" s="296"/>
      <c r="FFV19" s="296"/>
      <c r="FFW19" s="296"/>
      <c r="FFX19" s="296"/>
      <c r="FFY19" s="296"/>
      <c r="FFZ19" s="296"/>
      <c r="FGA19" s="296"/>
      <c r="FGB19" s="296"/>
      <c r="FGC19" s="296"/>
      <c r="FGD19" s="296"/>
      <c r="FGE19" s="296"/>
      <c r="FGF19" s="296"/>
      <c r="FGG19" s="296"/>
      <c r="FGH19" s="296"/>
      <c r="FGI19" s="296"/>
      <c r="FGJ19" s="296"/>
      <c r="FGK19" s="296"/>
      <c r="FGL19" s="296"/>
      <c r="FGM19" s="296"/>
      <c r="FGN19" s="296"/>
      <c r="FGO19" s="296"/>
      <c r="FGP19" s="296"/>
      <c r="FGQ19" s="296"/>
      <c r="FGR19" s="296"/>
      <c r="FGS19" s="296"/>
      <c r="FGT19" s="296"/>
      <c r="FGU19" s="296"/>
      <c r="FGV19" s="296"/>
      <c r="FGW19" s="296"/>
      <c r="FGX19" s="296"/>
      <c r="FGY19" s="296"/>
      <c r="FGZ19" s="296"/>
      <c r="FHA19" s="296"/>
      <c r="FHB19" s="296"/>
      <c r="FHC19" s="296"/>
      <c r="FHD19" s="296"/>
      <c r="FHE19" s="296"/>
      <c r="FHF19" s="296"/>
      <c r="FHG19" s="296"/>
      <c r="FHH19" s="296"/>
      <c r="FHI19" s="296"/>
      <c r="FHJ19" s="296"/>
      <c r="FHK19" s="296"/>
      <c r="FHL19" s="296"/>
      <c r="FHM19" s="296"/>
      <c r="FHN19" s="296"/>
      <c r="FHO19" s="296"/>
      <c r="FHP19" s="296"/>
      <c r="FHQ19" s="296"/>
      <c r="FHR19" s="296"/>
      <c r="FHS19" s="296"/>
      <c r="FHT19" s="296"/>
      <c r="FHU19" s="296"/>
      <c r="FHV19" s="296"/>
      <c r="FHW19" s="296"/>
      <c r="FHX19" s="296"/>
      <c r="FHY19" s="296"/>
      <c r="FHZ19" s="296"/>
      <c r="FIA19" s="296"/>
      <c r="FIB19" s="296"/>
      <c r="FIC19" s="296"/>
      <c r="FID19" s="296"/>
      <c r="FIE19" s="296"/>
      <c r="FIF19" s="296"/>
      <c r="FIG19" s="296"/>
      <c r="FIH19" s="296"/>
      <c r="FII19" s="296"/>
      <c r="FIJ19" s="296"/>
      <c r="FIK19" s="296"/>
      <c r="FIL19" s="296"/>
      <c r="FIM19" s="296"/>
      <c r="FIN19" s="296"/>
      <c r="FIO19" s="296"/>
      <c r="FIP19" s="296"/>
      <c r="FIQ19" s="296"/>
      <c r="FIR19" s="296"/>
      <c r="FIS19" s="296"/>
      <c r="FIT19" s="296"/>
      <c r="FIU19" s="296"/>
      <c r="FIV19" s="296"/>
      <c r="FIW19" s="296"/>
      <c r="FIX19" s="296"/>
      <c r="FIY19" s="296"/>
      <c r="FIZ19" s="296"/>
      <c r="FJA19" s="296"/>
      <c r="FJB19" s="296"/>
      <c r="FJC19" s="296"/>
      <c r="FJD19" s="296"/>
      <c r="FJE19" s="296"/>
      <c r="FJF19" s="296"/>
      <c r="FJG19" s="296"/>
      <c r="FJH19" s="296"/>
      <c r="FJI19" s="296"/>
      <c r="FJJ19" s="296"/>
      <c r="FJK19" s="296"/>
      <c r="FJL19" s="296"/>
      <c r="FJM19" s="296"/>
      <c r="FJN19" s="296"/>
      <c r="FJO19" s="296"/>
      <c r="FJP19" s="296"/>
      <c r="FJQ19" s="296"/>
      <c r="FJR19" s="296"/>
      <c r="FJS19" s="296"/>
      <c r="FJT19" s="296"/>
      <c r="FJU19" s="296"/>
      <c r="FJV19" s="296"/>
      <c r="FJW19" s="296"/>
      <c r="FJX19" s="296"/>
      <c r="FJY19" s="296"/>
      <c r="FJZ19" s="296"/>
      <c r="FKA19" s="296"/>
      <c r="FKB19" s="296"/>
      <c r="FKC19" s="296"/>
      <c r="FKD19" s="296"/>
      <c r="FKE19" s="296"/>
      <c r="FKF19" s="296"/>
      <c r="FKG19" s="296"/>
      <c r="FKH19" s="296"/>
      <c r="FKI19" s="296"/>
      <c r="FKJ19" s="296"/>
      <c r="FKK19" s="296"/>
      <c r="FKL19" s="296"/>
      <c r="FKM19" s="296"/>
      <c r="FKN19" s="296"/>
      <c r="FKO19" s="296"/>
      <c r="FKP19" s="296"/>
      <c r="FKQ19" s="296"/>
      <c r="FKR19" s="296"/>
      <c r="FKS19" s="296"/>
      <c r="FKT19" s="296"/>
      <c r="FKU19" s="296"/>
      <c r="FKV19" s="296"/>
      <c r="FKW19" s="296"/>
      <c r="FKX19" s="296"/>
      <c r="FKY19" s="296"/>
      <c r="FKZ19" s="296"/>
      <c r="FLA19" s="296"/>
      <c r="FLB19" s="296"/>
      <c r="FLC19" s="296"/>
      <c r="FLD19" s="296"/>
      <c r="FLE19" s="296"/>
      <c r="FLF19" s="296"/>
      <c r="FLG19" s="296"/>
      <c r="FLH19" s="296"/>
      <c r="FLI19" s="296"/>
      <c r="FLJ19" s="296"/>
      <c r="FLK19" s="296"/>
      <c r="FLL19" s="296"/>
      <c r="FLM19" s="296"/>
      <c r="FLN19" s="296"/>
      <c r="FLO19" s="296"/>
      <c r="FLP19" s="296"/>
      <c r="FLQ19" s="296"/>
      <c r="FLR19" s="296"/>
      <c r="FLS19" s="296"/>
      <c r="FLT19" s="296"/>
      <c r="FLU19" s="296"/>
      <c r="FLV19" s="296"/>
      <c r="FLW19" s="296"/>
      <c r="FLX19" s="296"/>
      <c r="FLY19" s="296"/>
      <c r="FLZ19" s="296"/>
      <c r="FMA19" s="296"/>
      <c r="FMB19" s="296"/>
      <c r="FMC19" s="296"/>
      <c r="FMD19" s="296"/>
      <c r="FME19" s="296"/>
      <c r="FMF19" s="296"/>
      <c r="FMG19" s="296"/>
      <c r="FMH19" s="296"/>
      <c r="FMI19" s="296"/>
      <c r="FMJ19" s="296"/>
      <c r="FMK19" s="296"/>
      <c r="FML19" s="296"/>
      <c r="FMM19" s="296"/>
      <c r="FMN19" s="296"/>
      <c r="FMO19" s="296"/>
      <c r="FMP19" s="296"/>
      <c r="FMQ19" s="296"/>
      <c r="FMR19" s="296"/>
      <c r="FMS19" s="296"/>
      <c r="FMT19" s="296"/>
      <c r="FMU19" s="296"/>
      <c r="FMV19" s="296"/>
      <c r="FMW19" s="296"/>
      <c r="FMX19" s="296"/>
      <c r="FMY19" s="296"/>
      <c r="FMZ19" s="296"/>
      <c r="FNA19" s="296"/>
      <c r="FNB19" s="296"/>
      <c r="FNC19" s="296"/>
      <c r="FND19" s="296"/>
      <c r="FNE19" s="296"/>
      <c r="FNF19" s="296"/>
      <c r="FNG19" s="296"/>
      <c r="FNH19" s="296"/>
      <c r="FNI19" s="296"/>
      <c r="FNJ19" s="296"/>
      <c r="FNK19" s="296"/>
      <c r="FNL19" s="296"/>
      <c r="FNM19" s="296"/>
      <c r="FNN19" s="296"/>
      <c r="FNO19" s="296"/>
      <c r="FNP19" s="296"/>
      <c r="FNQ19" s="296"/>
      <c r="FNR19" s="296"/>
      <c r="FNS19" s="296"/>
      <c r="FNT19" s="296"/>
      <c r="FNU19" s="296"/>
      <c r="FNV19" s="296"/>
      <c r="FNW19" s="296"/>
      <c r="FNX19" s="296"/>
      <c r="FNY19" s="296"/>
      <c r="FNZ19" s="296"/>
      <c r="FOA19" s="296"/>
      <c r="FOB19" s="296"/>
      <c r="FOC19" s="296"/>
      <c r="FOD19" s="296"/>
      <c r="FOE19" s="296"/>
      <c r="FOF19" s="296"/>
      <c r="FOG19" s="296"/>
      <c r="FOH19" s="296"/>
      <c r="FOI19" s="296"/>
      <c r="FOJ19" s="296"/>
      <c r="FOK19" s="296"/>
      <c r="FOL19" s="296"/>
      <c r="FOM19" s="296"/>
      <c r="FON19" s="296"/>
      <c r="FOO19" s="296"/>
      <c r="FOP19" s="296"/>
      <c r="FOQ19" s="296"/>
      <c r="FOR19" s="296"/>
      <c r="FOS19" s="296"/>
      <c r="FOT19" s="296"/>
      <c r="FOU19" s="296"/>
      <c r="FOV19" s="296"/>
      <c r="FOW19" s="296"/>
      <c r="FOX19" s="296"/>
      <c r="FOY19" s="296"/>
      <c r="FOZ19" s="296"/>
      <c r="FPA19" s="296"/>
      <c r="FPB19" s="296"/>
      <c r="FPC19" s="296"/>
      <c r="FPD19" s="296"/>
      <c r="FPE19" s="296"/>
      <c r="FPF19" s="296"/>
      <c r="FPG19" s="296"/>
      <c r="FPH19" s="296"/>
      <c r="FPI19" s="296"/>
      <c r="FPJ19" s="296"/>
      <c r="FPK19" s="296"/>
      <c r="FPL19" s="296"/>
      <c r="FPM19" s="296"/>
      <c r="FPN19" s="296"/>
      <c r="FPO19" s="296"/>
      <c r="FPP19" s="296"/>
      <c r="FPQ19" s="296"/>
      <c r="FPR19" s="296"/>
      <c r="FPS19" s="296"/>
      <c r="FPT19" s="296"/>
      <c r="FPU19" s="296"/>
      <c r="FPV19" s="296"/>
      <c r="FPW19" s="296"/>
      <c r="FPX19" s="296"/>
      <c r="FPY19" s="296"/>
      <c r="FPZ19" s="296"/>
      <c r="FQA19" s="296"/>
      <c r="FQB19" s="296"/>
      <c r="FQC19" s="296"/>
      <c r="FQD19" s="296"/>
      <c r="FQE19" s="296"/>
      <c r="FQF19" s="296"/>
      <c r="FQG19" s="296"/>
      <c r="FQH19" s="296"/>
      <c r="FQI19" s="296"/>
      <c r="FQJ19" s="296"/>
      <c r="FQK19" s="296"/>
      <c r="FQL19" s="296"/>
      <c r="FQM19" s="296"/>
      <c r="FQN19" s="296"/>
      <c r="FQO19" s="296"/>
      <c r="FQP19" s="296"/>
      <c r="FQQ19" s="296"/>
      <c r="FQR19" s="296"/>
      <c r="FQS19" s="296"/>
      <c r="FQT19" s="296"/>
      <c r="FQU19" s="296"/>
      <c r="FQV19" s="296"/>
      <c r="FQW19" s="296"/>
      <c r="FQX19" s="296"/>
      <c r="FQY19" s="296"/>
      <c r="FQZ19" s="296"/>
      <c r="FRA19" s="296"/>
      <c r="FRB19" s="296"/>
      <c r="FRC19" s="296"/>
      <c r="FRD19" s="296"/>
      <c r="FRE19" s="296"/>
      <c r="FRF19" s="296"/>
      <c r="FRG19" s="296"/>
      <c r="FRH19" s="296"/>
      <c r="FRI19" s="296"/>
      <c r="FRJ19" s="296"/>
      <c r="FRK19" s="296"/>
      <c r="FRL19" s="296"/>
      <c r="FRM19" s="296"/>
      <c r="FRN19" s="296"/>
      <c r="FRO19" s="296"/>
      <c r="FRP19" s="296"/>
      <c r="FRQ19" s="296"/>
      <c r="FRR19" s="296"/>
      <c r="FRS19" s="296"/>
      <c r="FRT19" s="296"/>
      <c r="FRU19" s="296"/>
      <c r="FRV19" s="296"/>
      <c r="FRW19" s="296"/>
      <c r="FRX19" s="296"/>
      <c r="FRY19" s="296"/>
      <c r="FRZ19" s="296"/>
      <c r="FSA19" s="296"/>
      <c r="FSB19" s="296"/>
      <c r="FSC19" s="296"/>
      <c r="FSD19" s="296"/>
      <c r="FSE19" s="296"/>
      <c r="FSF19" s="296"/>
      <c r="FSG19" s="296"/>
      <c r="FSH19" s="296"/>
      <c r="FSI19" s="296"/>
      <c r="FSJ19" s="296"/>
      <c r="FSK19" s="296"/>
      <c r="FSL19" s="296"/>
      <c r="FSM19" s="296"/>
      <c r="FSN19" s="296"/>
      <c r="FSO19" s="296"/>
      <c r="FSP19" s="296"/>
      <c r="FSQ19" s="296"/>
      <c r="FSR19" s="296"/>
      <c r="FSS19" s="296"/>
      <c r="FST19" s="296"/>
      <c r="FSU19" s="296"/>
      <c r="FSV19" s="296"/>
      <c r="FSW19" s="296"/>
      <c r="FSX19" s="296"/>
      <c r="FSY19" s="296"/>
      <c r="FSZ19" s="296"/>
      <c r="FTA19" s="296"/>
      <c r="FTB19" s="296"/>
      <c r="FTC19" s="296"/>
      <c r="FTD19" s="296"/>
      <c r="FTE19" s="296"/>
      <c r="FTF19" s="296"/>
      <c r="FTG19" s="296"/>
      <c r="FTH19" s="296"/>
      <c r="FTI19" s="296"/>
      <c r="FTJ19" s="296"/>
      <c r="FTK19" s="296"/>
      <c r="FTL19" s="296"/>
      <c r="FTM19" s="296"/>
      <c r="FTN19" s="296"/>
      <c r="FTO19" s="296"/>
      <c r="FTP19" s="296"/>
      <c r="FTQ19" s="296"/>
      <c r="FTR19" s="296"/>
      <c r="FTS19" s="296"/>
      <c r="FTT19" s="296"/>
      <c r="FTU19" s="296"/>
      <c r="FTV19" s="296"/>
      <c r="FTW19" s="296"/>
      <c r="FTX19" s="296"/>
      <c r="FTY19" s="296"/>
      <c r="FTZ19" s="296"/>
      <c r="FUA19" s="296"/>
      <c r="FUB19" s="296"/>
      <c r="FUC19" s="296"/>
      <c r="FUD19" s="296"/>
      <c r="FUE19" s="296"/>
      <c r="FUF19" s="296"/>
      <c r="FUG19" s="296"/>
      <c r="FUH19" s="296"/>
      <c r="FUI19" s="296"/>
      <c r="FUJ19" s="296"/>
      <c r="FUK19" s="296"/>
      <c r="FUL19" s="296"/>
      <c r="FUM19" s="296"/>
      <c r="FUN19" s="296"/>
      <c r="FUO19" s="296"/>
      <c r="FUP19" s="296"/>
      <c r="FUQ19" s="296"/>
      <c r="FUR19" s="296"/>
      <c r="FUS19" s="296"/>
      <c r="FUT19" s="296"/>
      <c r="FUU19" s="296"/>
      <c r="FUV19" s="296"/>
      <c r="FUW19" s="296"/>
      <c r="FUX19" s="296"/>
      <c r="FUY19" s="296"/>
      <c r="FUZ19" s="296"/>
      <c r="FVA19" s="296"/>
      <c r="FVB19" s="296"/>
      <c r="FVC19" s="296"/>
      <c r="FVD19" s="296"/>
      <c r="FVE19" s="296"/>
      <c r="FVF19" s="296"/>
      <c r="FVG19" s="296"/>
      <c r="FVH19" s="296"/>
      <c r="FVI19" s="296"/>
      <c r="FVJ19" s="296"/>
      <c r="FVK19" s="296"/>
      <c r="FVL19" s="296"/>
      <c r="FVM19" s="296"/>
      <c r="FVN19" s="296"/>
      <c r="FVO19" s="296"/>
      <c r="FVP19" s="296"/>
      <c r="FVQ19" s="296"/>
      <c r="FVR19" s="296"/>
      <c r="FVS19" s="296"/>
      <c r="FVT19" s="296"/>
      <c r="FVU19" s="296"/>
      <c r="FVV19" s="296"/>
      <c r="FVW19" s="296"/>
      <c r="FVX19" s="296"/>
      <c r="FVY19" s="296"/>
      <c r="FVZ19" s="296"/>
      <c r="FWA19" s="296"/>
      <c r="FWB19" s="296"/>
      <c r="FWC19" s="296"/>
      <c r="FWD19" s="296"/>
      <c r="FWE19" s="296"/>
      <c r="FWF19" s="296"/>
      <c r="FWG19" s="296"/>
      <c r="FWH19" s="296"/>
      <c r="FWI19" s="296"/>
      <c r="FWJ19" s="296"/>
      <c r="FWK19" s="296"/>
      <c r="FWL19" s="296"/>
      <c r="FWM19" s="296"/>
      <c r="FWN19" s="296"/>
      <c r="FWO19" s="296"/>
      <c r="FWP19" s="296"/>
      <c r="FWQ19" s="296"/>
      <c r="FWR19" s="296"/>
      <c r="FWS19" s="296"/>
      <c r="FWT19" s="296"/>
      <c r="FWU19" s="296"/>
      <c r="FWV19" s="296"/>
      <c r="FWW19" s="296"/>
      <c r="FWX19" s="296"/>
      <c r="FWY19" s="296"/>
      <c r="FWZ19" s="296"/>
      <c r="FXA19" s="296"/>
      <c r="FXB19" s="296"/>
      <c r="FXC19" s="296"/>
      <c r="FXD19" s="296"/>
      <c r="FXE19" s="296"/>
      <c r="FXF19" s="296"/>
      <c r="FXG19" s="296"/>
      <c r="FXH19" s="296"/>
      <c r="FXI19" s="296"/>
      <c r="FXJ19" s="296"/>
      <c r="FXK19" s="296"/>
      <c r="FXL19" s="296"/>
      <c r="FXM19" s="296"/>
      <c r="FXN19" s="296"/>
      <c r="FXO19" s="296"/>
      <c r="FXP19" s="296"/>
      <c r="FXQ19" s="296"/>
      <c r="FXR19" s="296"/>
      <c r="FXS19" s="296"/>
      <c r="FXT19" s="296"/>
      <c r="FXU19" s="296"/>
      <c r="FXV19" s="296"/>
      <c r="FXW19" s="296"/>
      <c r="FXX19" s="296"/>
      <c r="FXY19" s="296"/>
      <c r="FXZ19" s="296"/>
      <c r="FYA19" s="296"/>
      <c r="FYB19" s="296"/>
      <c r="FYC19" s="296"/>
      <c r="FYD19" s="296"/>
      <c r="FYE19" s="296"/>
      <c r="FYF19" s="296"/>
      <c r="FYG19" s="296"/>
      <c r="FYH19" s="296"/>
      <c r="FYI19" s="296"/>
      <c r="FYJ19" s="296"/>
      <c r="FYK19" s="296"/>
      <c r="FYL19" s="296"/>
      <c r="FYM19" s="296"/>
      <c r="FYN19" s="296"/>
      <c r="FYO19" s="296"/>
      <c r="FYP19" s="296"/>
      <c r="FYQ19" s="296"/>
      <c r="FYR19" s="296"/>
      <c r="FYS19" s="296"/>
      <c r="FYT19" s="296"/>
      <c r="FYU19" s="296"/>
      <c r="FYV19" s="296"/>
      <c r="FYW19" s="296"/>
      <c r="FYX19" s="296"/>
      <c r="FYY19" s="296"/>
      <c r="FYZ19" s="296"/>
      <c r="FZA19" s="296"/>
      <c r="FZB19" s="296"/>
      <c r="FZC19" s="296"/>
      <c r="FZD19" s="296"/>
      <c r="FZE19" s="296"/>
      <c r="FZF19" s="296"/>
      <c r="FZG19" s="296"/>
      <c r="FZH19" s="296"/>
      <c r="FZI19" s="296"/>
      <c r="FZJ19" s="296"/>
      <c r="FZK19" s="296"/>
      <c r="FZL19" s="296"/>
      <c r="FZM19" s="296"/>
      <c r="FZN19" s="296"/>
      <c r="FZO19" s="296"/>
      <c r="FZP19" s="296"/>
      <c r="FZQ19" s="296"/>
      <c r="FZR19" s="296"/>
      <c r="FZS19" s="296"/>
      <c r="FZT19" s="296"/>
      <c r="FZU19" s="296"/>
      <c r="FZV19" s="296"/>
      <c r="FZW19" s="296"/>
      <c r="FZX19" s="296"/>
      <c r="FZY19" s="296"/>
      <c r="FZZ19" s="296"/>
      <c r="GAA19" s="296"/>
      <c r="GAB19" s="296"/>
      <c r="GAC19" s="296"/>
      <c r="GAD19" s="296"/>
      <c r="GAE19" s="296"/>
      <c r="GAF19" s="296"/>
      <c r="GAG19" s="296"/>
      <c r="GAH19" s="296"/>
      <c r="GAI19" s="296"/>
      <c r="GAJ19" s="296"/>
      <c r="GAK19" s="296"/>
      <c r="GAL19" s="296"/>
      <c r="GAM19" s="296"/>
      <c r="GAN19" s="296"/>
      <c r="GAO19" s="296"/>
      <c r="GAP19" s="296"/>
      <c r="GAQ19" s="296"/>
      <c r="GAR19" s="296"/>
      <c r="GAS19" s="296"/>
      <c r="GAT19" s="296"/>
      <c r="GAU19" s="296"/>
      <c r="GAV19" s="296"/>
      <c r="GAW19" s="296"/>
      <c r="GAX19" s="296"/>
      <c r="GAY19" s="296"/>
      <c r="GAZ19" s="296"/>
      <c r="GBA19" s="296"/>
      <c r="GBB19" s="296"/>
      <c r="GBC19" s="296"/>
      <c r="GBD19" s="296"/>
      <c r="GBE19" s="296"/>
      <c r="GBF19" s="296"/>
      <c r="GBG19" s="296"/>
      <c r="GBH19" s="296"/>
      <c r="GBI19" s="296"/>
      <c r="GBJ19" s="296"/>
      <c r="GBK19" s="296"/>
      <c r="GBL19" s="296"/>
      <c r="GBM19" s="296"/>
      <c r="GBN19" s="296"/>
      <c r="GBO19" s="296"/>
      <c r="GBP19" s="296"/>
      <c r="GBQ19" s="296"/>
      <c r="GBR19" s="296"/>
      <c r="GBS19" s="296"/>
      <c r="GBT19" s="296"/>
      <c r="GBU19" s="296"/>
      <c r="GBV19" s="296"/>
      <c r="GBW19" s="296"/>
      <c r="GBX19" s="296"/>
      <c r="GBY19" s="296"/>
      <c r="GBZ19" s="296"/>
      <c r="GCA19" s="296"/>
      <c r="GCB19" s="296"/>
      <c r="GCC19" s="296"/>
      <c r="GCD19" s="296"/>
      <c r="GCE19" s="296"/>
      <c r="GCF19" s="296"/>
      <c r="GCG19" s="296"/>
      <c r="GCH19" s="296"/>
      <c r="GCI19" s="296"/>
      <c r="GCJ19" s="296"/>
      <c r="GCK19" s="296"/>
      <c r="GCL19" s="296"/>
      <c r="GCM19" s="296"/>
      <c r="GCN19" s="296"/>
      <c r="GCO19" s="296"/>
      <c r="GCP19" s="296"/>
      <c r="GCQ19" s="296"/>
      <c r="GCR19" s="296"/>
      <c r="GCS19" s="296"/>
      <c r="GCT19" s="296"/>
      <c r="GCU19" s="296"/>
      <c r="GCV19" s="296"/>
      <c r="GCW19" s="296"/>
      <c r="GCX19" s="296"/>
      <c r="GCY19" s="296"/>
      <c r="GCZ19" s="296"/>
      <c r="GDA19" s="296"/>
      <c r="GDB19" s="296"/>
      <c r="GDC19" s="296"/>
      <c r="GDD19" s="296"/>
      <c r="GDE19" s="296"/>
      <c r="GDF19" s="296"/>
      <c r="GDG19" s="296"/>
      <c r="GDH19" s="296"/>
      <c r="GDI19" s="296"/>
      <c r="GDJ19" s="296"/>
      <c r="GDK19" s="296"/>
      <c r="GDL19" s="296"/>
      <c r="GDM19" s="296"/>
      <c r="GDN19" s="296"/>
      <c r="GDO19" s="296"/>
      <c r="GDP19" s="296"/>
      <c r="GDQ19" s="296"/>
      <c r="GDR19" s="296"/>
      <c r="GDS19" s="296"/>
      <c r="GDT19" s="296"/>
      <c r="GDU19" s="296"/>
      <c r="GDV19" s="296"/>
      <c r="GDW19" s="296"/>
      <c r="GDX19" s="296"/>
      <c r="GDY19" s="296"/>
      <c r="GDZ19" s="296"/>
      <c r="GEA19" s="296"/>
      <c r="GEB19" s="296"/>
      <c r="GEC19" s="296"/>
      <c r="GED19" s="296"/>
      <c r="GEE19" s="296"/>
      <c r="GEF19" s="296"/>
      <c r="GEG19" s="296"/>
      <c r="GEH19" s="296"/>
      <c r="GEI19" s="296"/>
      <c r="GEJ19" s="296"/>
      <c r="GEK19" s="296"/>
      <c r="GEL19" s="296"/>
      <c r="GEM19" s="296"/>
      <c r="GEN19" s="296"/>
      <c r="GEO19" s="296"/>
      <c r="GEP19" s="296"/>
      <c r="GEQ19" s="296"/>
      <c r="GER19" s="296"/>
      <c r="GES19" s="296"/>
      <c r="GET19" s="296"/>
      <c r="GEU19" s="296"/>
      <c r="GEV19" s="296"/>
      <c r="GEW19" s="296"/>
      <c r="GEX19" s="296"/>
      <c r="GEY19" s="296"/>
      <c r="GEZ19" s="296"/>
      <c r="GFA19" s="296"/>
      <c r="GFB19" s="296"/>
      <c r="GFC19" s="296"/>
      <c r="GFD19" s="296"/>
      <c r="GFE19" s="296"/>
      <c r="GFF19" s="296"/>
      <c r="GFG19" s="296"/>
      <c r="GFH19" s="296"/>
      <c r="GFI19" s="296"/>
      <c r="GFJ19" s="296"/>
      <c r="GFK19" s="296"/>
      <c r="GFL19" s="296"/>
      <c r="GFM19" s="296"/>
      <c r="GFN19" s="296"/>
      <c r="GFO19" s="296"/>
      <c r="GFP19" s="296"/>
      <c r="GFQ19" s="296"/>
      <c r="GFR19" s="296"/>
      <c r="GFS19" s="296"/>
      <c r="GFT19" s="296"/>
      <c r="GFU19" s="296"/>
      <c r="GFV19" s="296"/>
      <c r="GFW19" s="296"/>
      <c r="GFX19" s="296"/>
      <c r="GFY19" s="296"/>
      <c r="GFZ19" s="296"/>
      <c r="GGA19" s="296"/>
      <c r="GGB19" s="296"/>
      <c r="GGC19" s="296"/>
      <c r="GGD19" s="296"/>
      <c r="GGE19" s="296"/>
      <c r="GGF19" s="296"/>
      <c r="GGG19" s="296"/>
      <c r="GGH19" s="296"/>
      <c r="GGI19" s="296"/>
      <c r="GGJ19" s="296"/>
      <c r="GGK19" s="296"/>
      <c r="GGL19" s="296"/>
      <c r="GGM19" s="296"/>
      <c r="GGN19" s="296"/>
      <c r="GGO19" s="296"/>
      <c r="GGP19" s="296"/>
      <c r="GGQ19" s="296"/>
      <c r="GGR19" s="296"/>
      <c r="GGS19" s="296"/>
      <c r="GGT19" s="296"/>
      <c r="GGU19" s="296"/>
      <c r="GGV19" s="296"/>
      <c r="GGW19" s="296"/>
      <c r="GGX19" s="296"/>
      <c r="GGY19" s="296"/>
      <c r="GGZ19" s="296"/>
      <c r="GHA19" s="296"/>
      <c r="GHB19" s="296"/>
      <c r="GHC19" s="296"/>
      <c r="GHD19" s="296"/>
      <c r="GHE19" s="296"/>
      <c r="GHF19" s="296"/>
      <c r="GHG19" s="296"/>
      <c r="GHH19" s="296"/>
      <c r="GHI19" s="296"/>
      <c r="GHJ19" s="296"/>
      <c r="GHK19" s="296"/>
      <c r="GHL19" s="296"/>
      <c r="GHM19" s="296"/>
      <c r="GHN19" s="296"/>
      <c r="GHO19" s="296"/>
      <c r="GHP19" s="296"/>
      <c r="GHQ19" s="296"/>
      <c r="GHR19" s="296"/>
      <c r="GHS19" s="296"/>
      <c r="GHT19" s="296"/>
      <c r="GHU19" s="296"/>
      <c r="GHV19" s="296"/>
      <c r="GHW19" s="296"/>
      <c r="GHX19" s="296"/>
      <c r="GHY19" s="296"/>
      <c r="GHZ19" s="296"/>
      <c r="GIA19" s="296"/>
      <c r="GIB19" s="296"/>
      <c r="GIC19" s="296"/>
      <c r="GID19" s="296"/>
      <c r="GIE19" s="296"/>
      <c r="GIF19" s="296"/>
      <c r="GIG19" s="296"/>
      <c r="GIH19" s="296"/>
      <c r="GII19" s="296"/>
      <c r="GIJ19" s="296"/>
      <c r="GIK19" s="296"/>
      <c r="GIL19" s="296"/>
      <c r="GIM19" s="296"/>
      <c r="GIN19" s="296"/>
      <c r="GIO19" s="296"/>
      <c r="GIP19" s="296"/>
      <c r="GIQ19" s="296"/>
      <c r="GIR19" s="296"/>
      <c r="GIS19" s="296"/>
      <c r="GIT19" s="296"/>
      <c r="GIU19" s="296"/>
      <c r="GIV19" s="296"/>
      <c r="GIW19" s="296"/>
      <c r="GIX19" s="296"/>
      <c r="GIY19" s="296"/>
      <c r="GIZ19" s="296"/>
      <c r="GJA19" s="296"/>
      <c r="GJB19" s="296"/>
      <c r="GJC19" s="296"/>
      <c r="GJD19" s="296"/>
      <c r="GJE19" s="296"/>
      <c r="GJF19" s="296"/>
      <c r="GJG19" s="296"/>
      <c r="GJH19" s="296"/>
      <c r="GJI19" s="296"/>
      <c r="GJJ19" s="296"/>
      <c r="GJK19" s="296"/>
      <c r="GJL19" s="296"/>
      <c r="GJM19" s="296"/>
      <c r="GJN19" s="296"/>
      <c r="GJO19" s="296"/>
      <c r="GJP19" s="296"/>
      <c r="GJQ19" s="296"/>
      <c r="GJR19" s="296"/>
      <c r="GJS19" s="296"/>
      <c r="GJT19" s="296"/>
      <c r="GJU19" s="296"/>
      <c r="GJV19" s="296"/>
      <c r="GJW19" s="296"/>
      <c r="GJX19" s="296"/>
      <c r="GJY19" s="296"/>
      <c r="GJZ19" s="296"/>
      <c r="GKA19" s="296"/>
      <c r="GKB19" s="296"/>
      <c r="GKC19" s="296"/>
      <c r="GKD19" s="296"/>
      <c r="GKE19" s="296"/>
      <c r="GKF19" s="296"/>
      <c r="GKG19" s="296"/>
      <c r="GKH19" s="296"/>
      <c r="GKI19" s="296"/>
      <c r="GKJ19" s="296"/>
      <c r="GKK19" s="296"/>
      <c r="GKL19" s="296"/>
      <c r="GKM19" s="296"/>
      <c r="GKN19" s="296"/>
      <c r="GKO19" s="296"/>
      <c r="GKP19" s="296"/>
      <c r="GKQ19" s="296"/>
      <c r="GKR19" s="296"/>
      <c r="GKS19" s="296"/>
      <c r="GKT19" s="296"/>
      <c r="GKU19" s="296"/>
      <c r="GKV19" s="296"/>
      <c r="GKW19" s="296"/>
      <c r="GKX19" s="296"/>
      <c r="GKY19" s="296"/>
      <c r="GKZ19" s="296"/>
      <c r="GLA19" s="296"/>
      <c r="GLB19" s="296"/>
      <c r="GLC19" s="296"/>
      <c r="GLD19" s="296"/>
      <c r="GLE19" s="296"/>
      <c r="GLF19" s="296"/>
      <c r="GLG19" s="296"/>
      <c r="GLH19" s="296"/>
      <c r="GLI19" s="296"/>
      <c r="GLJ19" s="296"/>
      <c r="GLK19" s="296"/>
      <c r="GLL19" s="296"/>
      <c r="GLM19" s="296"/>
      <c r="GLN19" s="296"/>
      <c r="GLO19" s="296"/>
      <c r="GLP19" s="296"/>
      <c r="GLQ19" s="296"/>
      <c r="GLR19" s="296"/>
      <c r="GLS19" s="296"/>
      <c r="GLT19" s="296"/>
      <c r="GLU19" s="296"/>
      <c r="GLV19" s="296"/>
      <c r="GLW19" s="296"/>
      <c r="GLX19" s="296"/>
      <c r="GLY19" s="296"/>
      <c r="GLZ19" s="296"/>
      <c r="GMA19" s="296"/>
      <c r="GMB19" s="296"/>
      <c r="GMC19" s="296"/>
      <c r="GMD19" s="296"/>
      <c r="GME19" s="296"/>
      <c r="GMF19" s="296"/>
      <c r="GMG19" s="296"/>
      <c r="GMH19" s="296"/>
      <c r="GMI19" s="296"/>
      <c r="GMJ19" s="296"/>
      <c r="GMK19" s="296"/>
      <c r="GML19" s="296"/>
      <c r="GMM19" s="296"/>
      <c r="GMN19" s="296"/>
      <c r="GMO19" s="296"/>
      <c r="GMP19" s="296"/>
      <c r="GMQ19" s="296"/>
      <c r="GMR19" s="296"/>
      <c r="GMS19" s="296"/>
      <c r="GMT19" s="296"/>
      <c r="GMU19" s="296"/>
      <c r="GMV19" s="296"/>
      <c r="GMW19" s="296"/>
      <c r="GMX19" s="296"/>
      <c r="GMY19" s="296"/>
      <c r="GMZ19" s="296"/>
      <c r="GNA19" s="296"/>
      <c r="GNB19" s="296"/>
      <c r="GNC19" s="296"/>
      <c r="GND19" s="296"/>
      <c r="GNE19" s="296"/>
      <c r="GNF19" s="296"/>
      <c r="GNG19" s="296"/>
      <c r="GNH19" s="296"/>
      <c r="GNI19" s="296"/>
      <c r="GNJ19" s="296"/>
      <c r="GNK19" s="296"/>
      <c r="GNL19" s="296"/>
      <c r="GNM19" s="296"/>
      <c r="GNN19" s="296"/>
      <c r="GNO19" s="296"/>
      <c r="GNP19" s="296"/>
      <c r="GNQ19" s="296"/>
      <c r="GNR19" s="296"/>
      <c r="GNS19" s="296"/>
      <c r="GNT19" s="296"/>
      <c r="GNU19" s="296"/>
      <c r="GNV19" s="296"/>
      <c r="GNW19" s="296"/>
      <c r="GNX19" s="296"/>
      <c r="GNY19" s="296"/>
      <c r="GNZ19" s="296"/>
      <c r="GOA19" s="296"/>
      <c r="GOB19" s="296"/>
      <c r="GOC19" s="296"/>
      <c r="GOD19" s="296"/>
      <c r="GOE19" s="296"/>
      <c r="GOF19" s="296"/>
      <c r="GOG19" s="296"/>
      <c r="GOH19" s="296"/>
      <c r="GOI19" s="296"/>
      <c r="GOJ19" s="296"/>
      <c r="GOK19" s="296"/>
      <c r="GOL19" s="296"/>
      <c r="GOM19" s="296"/>
      <c r="GON19" s="296"/>
      <c r="GOO19" s="296"/>
      <c r="GOP19" s="296"/>
      <c r="GOQ19" s="296"/>
      <c r="GOR19" s="296"/>
      <c r="GOS19" s="296"/>
      <c r="GOT19" s="296"/>
      <c r="GOU19" s="296"/>
      <c r="GOV19" s="296"/>
      <c r="GOW19" s="296"/>
      <c r="GOX19" s="296"/>
      <c r="GOY19" s="296"/>
      <c r="GOZ19" s="296"/>
      <c r="GPA19" s="296"/>
      <c r="GPB19" s="296"/>
      <c r="GPC19" s="296"/>
      <c r="GPD19" s="296"/>
      <c r="GPE19" s="296"/>
      <c r="GPF19" s="296"/>
      <c r="GPG19" s="296"/>
      <c r="GPH19" s="296"/>
      <c r="GPI19" s="296"/>
      <c r="GPJ19" s="296"/>
      <c r="GPK19" s="296"/>
      <c r="GPL19" s="296"/>
      <c r="GPM19" s="296"/>
      <c r="GPN19" s="296"/>
      <c r="GPO19" s="296"/>
      <c r="GPP19" s="296"/>
      <c r="GPQ19" s="296"/>
      <c r="GPR19" s="296"/>
      <c r="GPS19" s="296"/>
      <c r="GPT19" s="296"/>
      <c r="GPU19" s="296"/>
      <c r="GPV19" s="296"/>
      <c r="GPW19" s="296"/>
      <c r="GPX19" s="296"/>
      <c r="GPY19" s="296"/>
      <c r="GPZ19" s="296"/>
      <c r="GQA19" s="296"/>
      <c r="GQB19" s="296"/>
      <c r="GQC19" s="296"/>
      <c r="GQD19" s="296"/>
      <c r="GQE19" s="296"/>
      <c r="GQF19" s="296"/>
      <c r="GQG19" s="296"/>
      <c r="GQH19" s="296"/>
      <c r="GQI19" s="296"/>
      <c r="GQJ19" s="296"/>
      <c r="GQK19" s="296"/>
      <c r="GQL19" s="296"/>
      <c r="GQM19" s="296"/>
      <c r="GQN19" s="296"/>
      <c r="GQO19" s="296"/>
      <c r="GQP19" s="296"/>
      <c r="GQQ19" s="296"/>
      <c r="GQR19" s="296"/>
      <c r="GQS19" s="296"/>
      <c r="GQT19" s="296"/>
      <c r="GQU19" s="296"/>
      <c r="GQV19" s="296"/>
      <c r="GQW19" s="296"/>
      <c r="GQX19" s="296"/>
      <c r="GQY19" s="296"/>
      <c r="GQZ19" s="296"/>
      <c r="GRA19" s="296"/>
      <c r="GRB19" s="296"/>
      <c r="GRC19" s="296"/>
      <c r="GRD19" s="296"/>
      <c r="GRE19" s="296"/>
      <c r="GRF19" s="296"/>
      <c r="GRG19" s="296"/>
      <c r="GRH19" s="296"/>
      <c r="GRI19" s="296"/>
      <c r="GRJ19" s="296"/>
      <c r="GRK19" s="296"/>
      <c r="GRL19" s="296"/>
      <c r="GRM19" s="296"/>
      <c r="GRN19" s="296"/>
      <c r="GRO19" s="296"/>
      <c r="GRP19" s="296"/>
      <c r="GRQ19" s="296"/>
      <c r="GRR19" s="296"/>
      <c r="GRS19" s="296"/>
      <c r="GRT19" s="296"/>
      <c r="GRU19" s="296"/>
      <c r="GRV19" s="296"/>
      <c r="GRW19" s="296"/>
      <c r="GRX19" s="296"/>
      <c r="GRY19" s="296"/>
      <c r="GRZ19" s="296"/>
      <c r="GSA19" s="296"/>
      <c r="GSB19" s="296"/>
      <c r="GSC19" s="296"/>
      <c r="GSD19" s="296"/>
      <c r="GSE19" s="296"/>
      <c r="GSF19" s="296"/>
      <c r="GSG19" s="296"/>
      <c r="GSH19" s="296"/>
      <c r="GSI19" s="296"/>
      <c r="GSJ19" s="296"/>
      <c r="GSK19" s="296"/>
      <c r="GSL19" s="296"/>
      <c r="GSM19" s="296"/>
      <c r="GSN19" s="296"/>
      <c r="GSO19" s="296"/>
      <c r="GSP19" s="296"/>
      <c r="GSQ19" s="296"/>
      <c r="GSR19" s="296"/>
      <c r="GSS19" s="296"/>
      <c r="GST19" s="296"/>
      <c r="GSU19" s="296"/>
      <c r="GSV19" s="296"/>
      <c r="GSW19" s="296"/>
      <c r="GSX19" s="296"/>
      <c r="GSY19" s="296"/>
      <c r="GSZ19" s="296"/>
      <c r="GTA19" s="296"/>
      <c r="GTB19" s="296"/>
      <c r="GTC19" s="296"/>
      <c r="GTD19" s="296"/>
      <c r="GTE19" s="296"/>
      <c r="GTF19" s="296"/>
      <c r="GTG19" s="296"/>
      <c r="GTH19" s="296"/>
      <c r="GTI19" s="296"/>
      <c r="GTJ19" s="296"/>
      <c r="GTK19" s="296"/>
      <c r="GTL19" s="296"/>
      <c r="GTM19" s="296"/>
      <c r="GTN19" s="296"/>
      <c r="GTO19" s="296"/>
      <c r="GTP19" s="296"/>
      <c r="GTQ19" s="296"/>
      <c r="GTR19" s="296"/>
      <c r="GTS19" s="296"/>
      <c r="GTT19" s="296"/>
      <c r="GTU19" s="296"/>
      <c r="GTV19" s="296"/>
      <c r="GTW19" s="296"/>
      <c r="GTX19" s="296"/>
      <c r="GTY19" s="296"/>
      <c r="GTZ19" s="296"/>
      <c r="GUA19" s="296"/>
      <c r="GUB19" s="296"/>
      <c r="GUC19" s="296"/>
      <c r="GUD19" s="296"/>
      <c r="GUE19" s="296"/>
      <c r="GUF19" s="296"/>
      <c r="GUG19" s="296"/>
      <c r="GUH19" s="296"/>
      <c r="GUI19" s="296"/>
      <c r="GUJ19" s="296"/>
      <c r="GUK19" s="296"/>
      <c r="GUL19" s="296"/>
      <c r="GUM19" s="296"/>
      <c r="GUN19" s="296"/>
      <c r="GUO19" s="296"/>
      <c r="GUP19" s="296"/>
      <c r="GUQ19" s="296"/>
      <c r="GUR19" s="296"/>
      <c r="GUS19" s="296"/>
      <c r="GUT19" s="296"/>
      <c r="GUU19" s="296"/>
      <c r="GUV19" s="296"/>
      <c r="GUW19" s="296"/>
      <c r="GUX19" s="296"/>
      <c r="GUY19" s="296"/>
      <c r="GUZ19" s="296"/>
      <c r="GVA19" s="296"/>
      <c r="GVB19" s="296"/>
      <c r="GVC19" s="296"/>
      <c r="GVD19" s="296"/>
      <c r="GVE19" s="296"/>
      <c r="GVF19" s="296"/>
      <c r="GVG19" s="296"/>
      <c r="GVH19" s="296"/>
      <c r="GVI19" s="296"/>
      <c r="GVJ19" s="296"/>
      <c r="GVK19" s="296"/>
      <c r="GVL19" s="296"/>
      <c r="GVM19" s="296"/>
      <c r="GVN19" s="296"/>
      <c r="GVO19" s="296"/>
      <c r="GVP19" s="296"/>
      <c r="GVQ19" s="296"/>
      <c r="GVR19" s="296"/>
      <c r="GVS19" s="296"/>
      <c r="GVT19" s="296"/>
      <c r="GVU19" s="296"/>
      <c r="GVV19" s="296"/>
      <c r="GVW19" s="296"/>
      <c r="GVX19" s="296"/>
      <c r="GVY19" s="296"/>
      <c r="GVZ19" s="296"/>
      <c r="GWA19" s="296"/>
      <c r="GWB19" s="296"/>
      <c r="GWC19" s="296"/>
      <c r="GWD19" s="296"/>
      <c r="GWE19" s="296"/>
      <c r="GWF19" s="296"/>
      <c r="GWG19" s="296"/>
      <c r="GWH19" s="296"/>
      <c r="GWI19" s="296"/>
      <c r="GWJ19" s="296"/>
      <c r="GWK19" s="296"/>
      <c r="GWL19" s="296"/>
      <c r="GWM19" s="296"/>
      <c r="GWN19" s="296"/>
      <c r="GWO19" s="296"/>
      <c r="GWP19" s="296"/>
      <c r="GWQ19" s="296"/>
      <c r="GWR19" s="296"/>
      <c r="GWS19" s="296"/>
      <c r="GWT19" s="296"/>
      <c r="GWU19" s="296"/>
      <c r="GWV19" s="296"/>
      <c r="GWW19" s="296"/>
      <c r="GWX19" s="296"/>
      <c r="GWY19" s="296"/>
      <c r="GWZ19" s="296"/>
      <c r="GXA19" s="296"/>
      <c r="GXB19" s="296"/>
      <c r="GXC19" s="296"/>
      <c r="GXD19" s="296"/>
      <c r="GXE19" s="296"/>
      <c r="GXF19" s="296"/>
      <c r="GXG19" s="296"/>
      <c r="GXH19" s="296"/>
      <c r="GXI19" s="296"/>
      <c r="GXJ19" s="296"/>
      <c r="GXK19" s="296"/>
      <c r="GXL19" s="296"/>
      <c r="GXM19" s="296"/>
      <c r="GXN19" s="296"/>
      <c r="GXO19" s="296"/>
      <c r="GXP19" s="296"/>
      <c r="GXQ19" s="296"/>
      <c r="GXR19" s="296"/>
      <c r="GXS19" s="296"/>
      <c r="GXT19" s="296"/>
      <c r="GXU19" s="296"/>
      <c r="GXV19" s="296"/>
      <c r="GXW19" s="296"/>
      <c r="GXX19" s="296"/>
      <c r="GXY19" s="296"/>
      <c r="GXZ19" s="296"/>
      <c r="GYA19" s="296"/>
      <c r="GYB19" s="296"/>
      <c r="GYC19" s="296"/>
      <c r="GYD19" s="296"/>
      <c r="GYE19" s="296"/>
      <c r="GYF19" s="296"/>
      <c r="GYG19" s="296"/>
      <c r="GYH19" s="296"/>
      <c r="GYI19" s="296"/>
      <c r="GYJ19" s="296"/>
      <c r="GYK19" s="296"/>
      <c r="GYL19" s="296"/>
      <c r="GYM19" s="296"/>
      <c r="GYN19" s="296"/>
      <c r="GYO19" s="296"/>
      <c r="GYP19" s="296"/>
      <c r="GYQ19" s="296"/>
      <c r="GYR19" s="296"/>
      <c r="GYS19" s="296"/>
      <c r="GYT19" s="296"/>
      <c r="GYU19" s="296"/>
      <c r="GYV19" s="296"/>
      <c r="GYW19" s="296"/>
      <c r="GYX19" s="296"/>
      <c r="GYY19" s="296"/>
      <c r="GYZ19" s="296"/>
      <c r="GZA19" s="296"/>
      <c r="GZB19" s="296"/>
      <c r="GZC19" s="296"/>
      <c r="GZD19" s="296"/>
      <c r="GZE19" s="296"/>
      <c r="GZF19" s="296"/>
      <c r="GZG19" s="296"/>
      <c r="GZH19" s="296"/>
      <c r="GZI19" s="296"/>
      <c r="GZJ19" s="296"/>
      <c r="GZK19" s="296"/>
      <c r="GZL19" s="296"/>
      <c r="GZM19" s="296"/>
      <c r="GZN19" s="296"/>
      <c r="GZO19" s="296"/>
      <c r="GZP19" s="296"/>
      <c r="GZQ19" s="296"/>
      <c r="GZR19" s="296"/>
      <c r="GZS19" s="296"/>
      <c r="GZT19" s="296"/>
      <c r="GZU19" s="296"/>
      <c r="GZV19" s="296"/>
      <c r="GZW19" s="296"/>
      <c r="GZX19" s="296"/>
      <c r="GZY19" s="296"/>
      <c r="GZZ19" s="296"/>
      <c r="HAA19" s="296"/>
      <c r="HAB19" s="296"/>
      <c r="HAC19" s="296"/>
      <c r="HAD19" s="296"/>
      <c r="HAE19" s="296"/>
      <c r="HAF19" s="296"/>
      <c r="HAG19" s="296"/>
      <c r="HAH19" s="296"/>
      <c r="HAI19" s="296"/>
      <c r="HAJ19" s="296"/>
      <c r="HAK19" s="296"/>
      <c r="HAL19" s="296"/>
      <c r="HAM19" s="296"/>
      <c r="HAN19" s="296"/>
      <c r="HAO19" s="296"/>
      <c r="HAP19" s="296"/>
      <c r="HAQ19" s="296"/>
      <c r="HAR19" s="296"/>
      <c r="HAS19" s="296"/>
      <c r="HAT19" s="296"/>
      <c r="HAU19" s="296"/>
      <c r="HAV19" s="296"/>
      <c r="HAW19" s="296"/>
      <c r="HAX19" s="296"/>
      <c r="HAY19" s="296"/>
      <c r="HAZ19" s="296"/>
      <c r="HBA19" s="296"/>
      <c r="HBB19" s="296"/>
      <c r="HBC19" s="296"/>
      <c r="HBD19" s="296"/>
      <c r="HBE19" s="296"/>
      <c r="HBF19" s="296"/>
      <c r="HBG19" s="296"/>
      <c r="HBH19" s="296"/>
      <c r="HBI19" s="296"/>
      <c r="HBJ19" s="296"/>
      <c r="HBK19" s="296"/>
      <c r="HBL19" s="296"/>
      <c r="HBM19" s="296"/>
      <c r="HBN19" s="296"/>
      <c r="HBO19" s="296"/>
      <c r="HBP19" s="296"/>
      <c r="HBQ19" s="296"/>
      <c r="HBR19" s="296"/>
      <c r="HBS19" s="296"/>
      <c r="HBT19" s="296"/>
      <c r="HBU19" s="296"/>
      <c r="HBV19" s="296"/>
      <c r="HBW19" s="296"/>
      <c r="HBX19" s="296"/>
      <c r="HBY19" s="296"/>
      <c r="HBZ19" s="296"/>
      <c r="HCA19" s="296"/>
      <c r="HCB19" s="296"/>
      <c r="HCC19" s="296"/>
      <c r="HCD19" s="296"/>
      <c r="HCE19" s="296"/>
      <c r="HCF19" s="296"/>
      <c r="HCG19" s="296"/>
      <c r="HCH19" s="296"/>
      <c r="HCI19" s="296"/>
      <c r="HCJ19" s="296"/>
      <c r="HCK19" s="296"/>
      <c r="HCL19" s="296"/>
      <c r="HCM19" s="296"/>
      <c r="HCN19" s="296"/>
      <c r="HCO19" s="296"/>
      <c r="HCP19" s="296"/>
      <c r="HCQ19" s="296"/>
      <c r="HCR19" s="296"/>
      <c r="HCS19" s="296"/>
      <c r="HCT19" s="296"/>
      <c r="HCU19" s="296"/>
      <c r="HCV19" s="296"/>
      <c r="HCW19" s="296"/>
      <c r="HCX19" s="296"/>
      <c r="HCY19" s="296"/>
      <c r="HCZ19" s="296"/>
      <c r="HDA19" s="296"/>
      <c r="HDB19" s="296"/>
      <c r="HDC19" s="296"/>
      <c r="HDD19" s="296"/>
      <c r="HDE19" s="296"/>
      <c r="HDF19" s="296"/>
      <c r="HDG19" s="296"/>
      <c r="HDH19" s="296"/>
      <c r="HDI19" s="296"/>
      <c r="HDJ19" s="296"/>
      <c r="HDK19" s="296"/>
      <c r="HDL19" s="296"/>
      <c r="HDM19" s="296"/>
      <c r="HDN19" s="296"/>
      <c r="HDO19" s="296"/>
      <c r="HDP19" s="296"/>
      <c r="HDQ19" s="296"/>
      <c r="HDR19" s="296"/>
      <c r="HDS19" s="296"/>
      <c r="HDT19" s="296"/>
      <c r="HDU19" s="296"/>
      <c r="HDV19" s="296"/>
      <c r="HDW19" s="296"/>
      <c r="HDX19" s="296"/>
      <c r="HDY19" s="296"/>
      <c r="HDZ19" s="296"/>
      <c r="HEA19" s="296"/>
      <c r="HEB19" s="296"/>
      <c r="HEC19" s="296"/>
      <c r="HED19" s="296"/>
      <c r="HEE19" s="296"/>
      <c r="HEF19" s="296"/>
      <c r="HEG19" s="296"/>
      <c r="HEH19" s="296"/>
      <c r="HEI19" s="296"/>
      <c r="HEJ19" s="296"/>
      <c r="HEK19" s="296"/>
      <c r="HEL19" s="296"/>
      <c r="HEM19" s="296"/>
      <c r="HEN19" s="296"/>
      <c r="HEO19" s="296"/>
      <c r="HEP19" s="296"/>
      <c r="HEQ19" s="296"/>
      <c r="HER19" s="296"/>
      <c r="HES19" s="296"/>
      <c r="HET19" s="296"/>
      <c r="HEU19" s="296"/>
      <c r="HEV19" s="296"/>
      <c r="HEW19" s="296"/>
      <c r="HEX19" s="296"/>
      <c r="HEY19" s="296"/>
      <c r="HEZ19" s="296"/>
      <c r="HFA19" s="296"/>
      <c r="HFB19" s="296"/>
      <c r="HFC19" s="296"/>
      <c r="HFD19" s="296"/>
      <c r="HFE19" s="296"/>
      <c r="HFF19" s="296"/>
      <c r="HFG19" s="296"/>
      <c r="HFH19" s="296"/>
      <c r="HFI19" s="296"/>
      <c r="HFJ19" s="296"/>
      <c r="HFK19" s="296"/>
      <c r="HFL19" s="296"/>
      <c r="HFM19" s="296"/>
      <c r="HFN19" s="296"/>
      <c r="HFO19" s="296"/>
      <c r="HFP19" s="296"/>
      <c r="HFQ19" s="296"/>
      <c r="HFR19" s="296"/>
      <c r="HFS19" s="296"/>
      <c r="HFT19" s="296"/>
      <c r="HFU19" s="296"/>
      <c r="HFV19" s="296"/>
      <c r="HFW19" s="296"/>
      <c r="HFX19" s="296"/>
      <c r="HFY19" s="296"/>
      <c r="HFZ19" s="296"/>
      <c r="HGA19" s="296"/>
      <c r="HGB19" s="296"/>
      <c r="HGC19" s="296"/>
      <c r="HGD19" s="296"/>
      <c r="HGE19" s="296"/>
      <c r="HGF19" s="296"/>
      <c r="HGG19" s="296"/>
      <c r="HGH19" s="296"/>
      <c r="HGI19" s="296"/>
      <c r="HGJ19" s="296"/>
      <c r="HGK19" s="296"/>
      <c r="HGL19" s="296"/>
      <c r="HGM19" s="296"/>
      <c r="HGN19" s="296"/>
      <c r="HGO19" s="296"/>
      <c r="HGP19" s="296"/>
      <c r="HGQ19" s="296"/>
      <c r="HGR19" s="296"/>
      <c r="HGS19" s="296"/>
      <c r="HGT19" s="296"/>
      <c r="HGU19" s="296"/>
      <c r="HGV19" s="296"/>
      <c r="HGW19" s="296"/>
      <c r="HGX19" s="296"/>
      <c r="HGY19" s="296"/>
      <c r="HGZ19" s="296"/>
      <c r="HHA19" s="296"/>
      <c r="HHB19" s="296"/>
      <c r="HHC19" s="296"/>
      <c r="HHD19" s="296"/>
      <c r="HHE19" s="296"/>
      <c r="HHF19" s="296"/>
      <c r="HHG19" s="296"/>
      <c r="HHH19" s="296"/>
      <c r="HHI19" s="296"/>
      <c r="HHJ19" s="296"/>
      <c r="HHK19" s="296"/>
      <c r="HHL19" s="296"/>
      <c r="HHM19" s="296"/>
      <c r="HHN19" s="296"/>
      <c r="HHO19" s="296"/>
      <c r="HHP19" s="296"/>
      <c r="HHQ19" s="296"/>
      <c r="HHR19" s="296"/>
      <c r="HHS19" s="296"/>
      <c r="HHT19" s="296"/>
      <c r="HHU19" s="296"/>
      <c r="HHV19" s="296"/>
      <c r="HHW19" s="296"/>
      <c r="HHX19" s="296"/>
      <c r="HHY19" s="296"/>
      <c r="HHZ19" s="296"/>
      <c r="HIA19" s="296"/>
      <c r="HIB19" s="296"/>
      <c r="HIC19" s="296"/>
      <c r="HID19" s="296"/>
      <c r="HIE19" s="296"/>
      <c r="HIF19" s="296"/>
      <c r="HIG19" s="296"/>
      <c r="HIH19" s="296"/>
      <c r="HII19" s="296"/>
      <c r="HIJ19" s="296"/>
      <c r="HIK19" s="296"/>
      <c r="HIL19" s="296"/>
      <c r="HIM19" s="296"/>
      <c r="HIN19" s="296"/>
      <c r="HIO19" s="296"/>
      <c r="HIP19" s="296"/>
      <c r="HIQ19" s="296"/>
      <c r="HIR19" s="296"/>
      <c r="HIS19" s="296"/>
      <c r="HIT19" s="296"/>
      <c r="HIU19" s="296"/>
      <c r="HIV19" s="296"/>
      <c r="HIW19" s="296"/>
      <c r="HIX19" s="296"/>
      <c r="HIY19" s="296"/>
      <c r="HIZ19" s="296"/>
      <c r="HJA19" s="296"/>
      <c r="HJB19" s="296"/>
      <c r="HJC19" s="296"/>
      <c r="HJD19" s="296"/>
      <c r="HJE19" s="296"/>
      <c r="HJF19" s="296"/>
      <c r="HJG19" s="296"/>
      <c r="HJH19" s="296"/>
      <c r="HJI19" s="296"/>
      <c r="HJJ19" s="296"/>
      <c r="HJK19" s="296"/>
      <c r="HJL19" s="296"/>
      <c r="HJM19" s="296"/>
      <c r="HJN19" s="296"/>
      <c r="HJO19" s="296"/>
      <c r="HJP19" s="296"/>
      <c r="HJQ19" s="296"/>
      <c r="HJR19" s="296"/>
      <c r="HJS19" s="296"/>
      <c r="HJT19" s="296"/>
      <c r="HJU19" s="296"/>
      <c r="HJV19" s="296"/>
      <c r="HJW19" s="296"/>
      <c r="HJX19" s="296"/>
      <c r="HJY19" s="296"/>
      <c r="HJZ19" s="296"/>
      <c r="HKA19" s="296"/>
      <c r="HKB19" s="296"/>
      <c r="HKC19" s="296"/>
      <c r="HKD19" s="296"/>
      <c r="HKE19" s="296"/>
      <c r="HKF19" s="296"/>
      <c r="HKG19" s="296"/>
      <c r="HKH19" s="296"/>
      <c r="HKI19" s="296"/>
      <c r="HKJ19" s="296"/>
      <c r="HKK19" s="296"/>
      <c r="HKL19" s="296"/>
      <c r="HKM19" s="296"/>
      <c r="HKN19" s="296"/>
      <c r="HKO19" s="296"/>
      <c r="HKP19" s="296"/>
      <c r="HKQ19" s="296"/>
      <c r="HKR19" s="296"/>
      <c r="HKS19" s="296"/>
      <c r="HKT19" s="296"/>
      <c r="HKU19" s="296"/>
      <c r="HKV19" s="296"/>
      <c r="HKW19" s="296"/>
      <c r="HKX19" s="296"/>
      <c r="HKY19" s="296"/>
      <c r="HKZ19" s="296"/>
      <c r="HLA19" s="296"/>
      <c r="HLB19" s="296"/>
      <c r="HLC19" s="296"/>
      <c r="HLD19" s="296"/>
      <c r="HLE19" s="296"/>
      <c r="HLF19" s="296"/>
      <c r="HLG19" s="296"/>
      <c r="HLH19" s="296"/>
      <c r="HLI19" s="296"/>
      <c r="HLJ19" s="296"/>
      <c r="HLK19" s="296"/>
      <c r="HLL19" s="296"/>
      <c r="HLM19" s="296"/>
      <c r="HLN19" s="296"/>
      <c r="HLO19" s="296"/>
      <c r="HLP19" s="296"/>
      <c r="HLQ19" s="296"/>
      <c r="HLR19" s="296"/>
      <c r="HLS19" s="296"/>
      <c r="HLT19" s="296"/>
      <c r="HLU19" s="296"/>
      <c r="HLV19" s="296"/>
      <c r="HLW19" s="296"/>
      <c r="HLX19" s="296"/>
      <c r="HLY19" s="296"/>
      <c r="HLZ19" s="296"/>
      <c r="HMA19" s="296"/>
      <c r="HMB19" s="296"/>
      <c r="HMC19" s="296"/>
      <c r="HMD19" s="296"/>
      <c r="HME19" s="296"/>
      <c r="HMF19" s="296"/>
      <c r="HMG19" s="296"/>
      <c r="HMH19" s="296"/>
      <c r="HMI19" s="296"/>
      <c r="HMJ19" s="296"/>
      <c r="HMK19" s="296"/>
      <c r="HML19" s="296"/>
      <c r="HMM19" s="296"/>
      <c r="HMN19" s="296"/>
      <c r="HMO19" s="296"/>
      <c r="HMP19" s="296"/>
      <c r="HMQ19" s="296"/>
      <c r="HMR19" s="296"/>
      <c r="HMS19" s="296"/>
      <c r="HMT19" s="296"/>
      <c r="HMU19" s="296"/>
      <c r="HMV19" s="296"/>
      <c r="HMW19" s="296"/>
      <c r="HMX19" s="296"/>
      <c r="HMY19" s="296"/>
      <c r="HMZ19" s="296"/>
      <c r="HNA19" s="296"/>
      <c r="HNB19" s="296"/>
      <c r="HNC19" s="296"/>
      <c r="HND19" s="296"/>
      <c r="HNE19" s="296"/>
      <c r="HNF19" s="296"/>
      <c r="HNG19" s="296"/>
      <c r="HNH19" s="296"/>
      <c r="HNI19" s="296"/>
      <c r="HNJ19" s="296"/>
      <c r="HNK19" s="296"/>
      <c r="HNL19" s="296"/>
      <c r="HNM19" s="296"/>
      <c r="HNN19" s="296"/>
      <c r="HNO19" s="296"/>
      <c r="HNP19" s="296"/>
      <c r="HNQ19" s="296"/>
      <c r="HNR19" s="296"/>
      <c r="HNS19" s="296"/>
      <c r="HNT19" s="296"/>
      <c r="HNU19" s="296"/>
      <c r="HNV19" s="296"/>
      <c r="HNW19" s="296"/>
      <c r="HNX19" s="296"/>
      <c r="HNY19" s="296"/>
      <c r="HNZ19" s="296"/>
      <c r="HOA19" s="296"/>
      <c r="HOB19" s="296"/>
      <c r="HOC19" s="296"/>
      <c r="HOD19" s="296"/>
      <c r="HOE19" s="296"/>
      <c r="HOF19" s="296"/>
      <c r="HOG19" s="296"/>
      <c r="HOH19" s="296"/>
      <c r="HOI19" s="296"/>
      <c r="HOJ19" s="296"/>
      <c r="HOK19" s="296"/>
      <c r="HOL19" s="296"/>
      <c r="HOM19" s="296"/>
      <c r="HON19" s="296"/>
      <c r="HOO19" s="296"/>
      <c r="HOP19" s="296"/>
      <c r="HOQ19" s="296"/>
      <c r="HOR19" s="296"/>
      <c r="HOS19" s="296"/>
      <c r="HOT19" s="296"/>
      <c r="HOU19" s="296"/>
      <c r="HOV19" s="296"/>
      <c r="HOW19" s="296"/>
      <c r="HOX19" s="296"/>
      <c r="HOY19" s="296"/>
      <c r="HOZ19" s="296"/>
      <c r="HPA19" s="296"/>
      <c r="HPB19" s="296"/>
      <c r="HPC19" s="296"/>
      <c r="HPD19" s="296"/>
      <c r="HPE19" s="296"/>
      <c r="HPF19" s="296"/>
      <c r="HPG19" s="296"/>
      <c r="HPH19" s="296"/>
      <c r="HPI19" s="296"/>
      <c r="HPJ19" s="296"/>
      <c r="HPK19" s="296"/>
      <c r="HPL19" s="296"/>
      <c r="HPM19" s="296"/>
      <c r="HPN19" s="296"/>
      <c r="HPO19" s="296"/>
      <c r="HPP19" s="296"/>
      <c r="HPQ19" s="296"/>
      <c r="HPR19" s="296"/>
      <c r="HPS19" s="296"/>
      <c r="HPT19" s="296"/>
      <c r="HPU19" s="296"/>
      <c r="HPV19" s="296"/>
      <c r="HPW19" s="296"/>
      <c r="HPX19" s="296"/>
      <c r="HPY19" s="296"/>
      <c r="HPZ19" s="296"/>
      <c r="HQA19" s="296"/>
      <c r="HQB19" s="296"/>
      <c r="HQC19" s="296"/>
      <c r="HQD19" s="296"/>
      <c r="HQE19" s="296"/>
      <c r="HQF19" s="296"/>
      <c r="HQG19" s="296"/>
      <c r="HQH19" s="296"/>
      <c r="HQI19" s="296"/>
      <c r="HQJ19" s="296"/>
      <c r="HQK19" s="296"/>
      <c r="HQL19" s="296"/>
      <c r="HQM19" s="296"/>
      <c r="HQN19" s="296"/>
      <c r="HQO19" s="296"/>
      <c r="HQP19" s="296"/>
      <c r="HQQ19" s="296"/>
      <c r="HQR19" s="296"/>
      <c r="HQS19" s="296"/>
      <c r="HQT19" s="296"/>
      <c r="HQU19" s="296"/>
      <c r="HQV19" s="296"/>
      <c r="HQW19" s="296"/>
      <c r="HQX19" s="296"/>
      <c r="HQY19" s="296"/>
      <c r="HQZ19" s="296"/>
      <c r="HRA19" s="296"/>
      <c r="HRB19" s="296"/>
      <c r="HRC19" s="296"/>
      <c r="HRD19" s="296"/>
      <c r="HRE19" s="296"/>
      <c r="HRF19" s="296"/>
      <c r="HRG19" s="296"/>
      <c r="HRH19" s="296"/>
      <c r="HRI19" s="296"/>
      <c r="HRJ19" s="296"/>
      <c r="HRK19" s="296"/>
      <c r="HRL19" s="296"/>
      <c r="HRM19" s="296"/>
      <c r="HRN19" s="296"/>
      <c r="HRO19" s="296"/>
      <c r="HRP19" s="296"/>
      <c r="HRQ19" s="296"/>
      <c r="HRR19" s="296"/>
      <c r="HRS19" s="296"/>
      <c r="HRT19" s="296"/>
      <c r="HRU19" s="296"/>
      <c r="HRV19" s="296"/>
      <c r="HRW19" s="296"/>
      <c r="HRX19" s="296"/>
      <c r="HRY19" s="296"/>
      <c r="HRZ19" s="296"/>
      <c r="HSA19" s="296"/>
      <c r="HSB19" s="296"/>
      <c r="HSC19" s="296"/>
      <c r="HSD19" s="296"/>
      <c r="HSE19" s="296"/>
      <c r="HSF19" s="296"/>
      <c r="HSG19" s="296"/>
      <c r="HSH19" s="296"/>
      <c r="HSI19" s="296"/>
      <c r="HSJ19" s="296"/>
      <c r="HSK19" s="296"/>
      <c r="HSL19" s="296"/>
      <c r="HSM19" s="296"/>
      <c r="HSN19" s="296"/>
      <c r="HSO19" s="296"/>
      <c r="HSP19" s="296"/>
      <c r="HSQ19" s="296"/>
      <c r="HSR19" s="296"/>
      <c r="HSS19" s="296"/>
      <c r="HST19" s="296"/>
      <c r="HSU19" s="296"/>
      <c r="HSV19" s="296"/>
      <c r="HSW19" s="296"/>
      <c r="HSX19" s="296"/>
      <c r="HSY19" s="296"/>
      <c r="HSZ19" s="296"/>
      <c r="HTA19" s="296"/>
      <c r="HTB19" s="296"/>
      <c r="HTC19" s="296"/>
      <c r="HTD19" s="296"/>
      <c r="HTE19" s="296"/>
      <c r="HTF19" s="296"/>
      <c r="HTG19" s="296"/>
      <c r="HTH19" s="296"/>
      <c r="HTI19" s="296"/>
      <c r="HTJ19" s="296"/>
      <c r="HTK19" s="296"/>
      <c r="HTL19" s="296"/>
      <c r="HTM19" s="296"/>
      <c r="HTN19" s="296"/>
      <c r="HTO19" s="296"/>
      <c r="HTP19" s="296"/>
      <c r="HTQ19" s="296"/>
      <c r="HTR19" s="296"/>
      <c r="HTS19" s="296"/>
      <c r="HTT19" s="296"/>
      <c r="HTU19" s="296"/>
      <c r="HTV19" s="296"/>
      <c r="HTW19" s="296"/>
      <c r="HTX19" s="296"/>
      <c r="HTY19" s="296"/>
      <c r="HTZ19" s="296"/>
      <c r="HUA19" s="296"/>
      <c r="HUB19" s="296"/>
      <c r="HUC19" s="296"/>
      <c r="HUD19" s="296"/>
      <c r="HUE19" s="296"/>
      <c r="HUF19" s="296"/>
      <c r="HUG19" s="296"/>
      <c r="HUH19" s="296"/>
      <c r="HUI19" s="296"/>
      <c r="HUJ19" s="296"/>
      <c r="HUK19" s="296"/>
      <c r="HUL19" s="296"/>
      <c r="HUM19" s="296"/>
      <c r="HUN19" s="296"/>
      <c r="HUO19" s="296"/>
      <c r="HUP19" s="296"/>
      <c r="HUQ19" s="296"/>
      <c r="HUR19" s="296"/>
      <c r="HUS19" s="296"/>
      <c r="HUT19" s="296"/>
      <c r="HUU19" s="296"/>
      <c r="HUV19" s="296"/>
      <c r="HUW19" s="296"/>
      <c r="HUX19" s="296"/>
      <c r="HUY19" s="296"/>
      <c r="HUZ19" s="296"/>
      <c r="HVA19" s="296"/>
      <c r="HVB19" s="296"/>
      <c r="HVC19" s="296"/>
      <c r="HVD19" s="296"/>
      <c r="HVE19" s="296"/>
      <c r="HVF19" s="296"/>
      <c r="HVG19" s="296"/>
      <c r="HVH19" s="296"/>
      <c r="HVI19" s="296"/>
      <c r="HVJ19" s="296"/>
      <c r="HVK19" s="296"/>
      <c r="HVL19" s="296"/>
      <c r="HVM19" s="296"/>
      <c r="HVN19" s="296"/>
      <c r="HVO19" s="296"/>
      <c r="HVP19" s="296"/>
      <c r="HVQ19" s="296"/>
      <c r="HVR19" s="296"/>
      <c r="HVS19" s="296"/>
      <c r="HVT19" s="296"/>
      <c r="HVU19" s="296"/>
      <c r="HVV19" s="296"/>
      <c r="HVW19" s="296"/>
      <c r="HVX19" s="296"/>
      <c r="HVY19" s="296"/>
      <c r="HVZ19" s="296"/>
      <c r="HWA19" s="296"/>
      <c r="HWB19" s="296"/>
      <c r="HWC19" s="296"/>
      <c r="HWD19" s="296"/>
      <c r="HWE19" s="296"/>
      <c r="HWF19" s="296"/>
      <c r="HWG19" s="296"/>
      <c r="HWH19" s="296"/>
      <c r="HWI19" s="296"/>
      <c r="HWJ19" s="296"/>
      <c r="HWK19" s="296"/>
      <c r="HWL19" s="296"/>
      <c r="HWM19" s="296"/>
      <c r="HWN19" s="296"/>
      <c r="HWO19" s="296"/>
      <c r="HWP19" s="296"/>
      <c r="HWQ19" s="296"/>
      <c r="HWR19" s="296"/>
      <c r="HWS19" s="296"/>
      <c r="HWT19" s="296"/>
      <c r="HWU19" s="296"/>
      <c r="HWV19" s="296"/>
      <c r="HWW19" s="296"/>
      <c r="HWX19" s="296"/>
      <c r="HWY19" s="296"/>
      <c r="HWZ19" s="296"/>
      <c r="HXA19" s="296"/>
      <c r="HXB19" s="296"/>
      <c r="HXC19" s="296"/>
      <c r="HXD19" s="296"/>
      <c r="HXE19" s="296"/>
      <c r="HXF19" s="296"/>
      <c r="HXG19" s="296"/>
      <c r="HXH19" s="296"/>
      <c r="HXI19" s="296"/>
      <c r="HXJ19" s="296"/>
      <c r="HXK19" s="296"/>
      <c r="HXL19" s="296"/>
      <c r="HXM19" s="296"/>
      <c r="HXN19" s="296"/>
      <c r="HXO19" s="296"/>
      <c r="HXP19" s="296"/>
      <c r="HXQ19" s="296"/>
      <c r="HXR19" s="296"/>
      <c r="HXS19" s="296"/>
      <c r="HXT19" s="296"/>
      <c r="HXU19" s="296"/>
      <c r="HXV19" s="296"/>
      <c r="HXW19" s="296"/>
      <c r="HXX19" s="296"/>
      <c r="HXY19" s="296"/>
      <c r="HXZ19" s="296"/>
      <c r="HYA19" s="296"/>
      <c r="HYB19" s="296"/>
      <c r="HYC19" s="296"/>
      <c r="HYD19" s="296"/>
      <c r="HYE19" s="296"/>
      <c r="HYF19" s="296"/>
      <c r="HYG19" s="296"/>
      <c r="HYH19" s="296"/>
      <c r="HYI19" s="296"/>
      <c r="HYJ19" s="296"/>
      <c r="HYK19" s="296"/>
      <c r="HYL19" s="296"/>
      <c r="HYM19" s="296"/>
      <c r="HYN19" s="296"/>
      <c r="HYO19" s="296"/>
      <c r="HYP19" s="296"/>
      <c r="HYQ19" s="296"/>
      <c r="HYR19" s="296"/>
      <c r="HYS19" s="296"/>
      <c r="HYT19" s="296"/>
      <c r="HYU19" s="296"/>
      <c r="HYV19" s="296"/>
      <c r="HYW19" s="296"/>
      <c r="HYX19" s="296"/>
      <c r="HYY19" s="296"/>
      <c r="HYZ19" s="296"/>
      <c r="HZA19" s="296"/>
      <c r="HZB19" s="296"/>
      <c r="HZC19" s="296"/>
      <c r="HZD19" s="296"/>
      <c r="HZE19" s="296"/>
      <c r="HZF19" s="296"/>
      <c r="HZG19" s="296"/>
      <c r="HZH19" s="296"/>
      <c r="HZI19" s="296"/>
      <c r="HZJ19" s="296"/>
      <c r="HZK19" s="296"/>
      <c r="HZL19" s="296"/>
      <c r="HZM19" s="296"/>
      <c r="HZN19" s="296"/>
      <c r="HZO19" s="296"/>
      <c r="HZP19" s="296"/>
      <c r="HZQ19" s="296"/>
      <c r="HZR19" s="296"/>
      <c r="HZS19" s="296"/>
      <c r="HZT19" s="296"/>
      <c r="HZU19" s="296"/>
      <c r="HZV19" s="296"/>
      <c r="HZW19" s="296"/>
      <c r="HZX19" s="296"/>
      <c r="HZY19" s="296"/>
      <c r="HZZ19" s="296"/>
      <c r="IAA19" s="296"/>
      <c r="IAB19" s="296"/>
      <c r="IAC19" s="296"/>
      <c r="IAD19" s="296"/>
      <c r="IAE19" s="296"/>
      <c r="IAF19" s="296"/>
      <c r="IAG19" s="296"/>
      <c r="IAH19" s="296"/>
      <c r="IAI19" s="296"/>
      <c r="IAJ19" s="296"/>
      <c r="IAK19" s="296"/>
      <c r="IAL19" s="296"/>
      <c r="IAM19" s="296"/>
      <c r="IAN19" s="296"/>
      <c r="IAO19" s="296"/>
      <c r="IAP19" s="296"/>
      <c r="IAQ19" s="296"/>
      <c r="IAR19" s="296"/>
      <c r="IAS19" s="296"/>
      <c r="IAT19" s="296"/>
      <c r="IAU19" s="296"/>
      <c r="IAV19" s="296"/>
      <c r="IAW19" s="296"/>
      <c r="IAX19" s="296"/>
      <c r="IAY19" s="296"/>
      <c r="IAZ19" s="296"/>
      <c r="IBA19" s="296"/>
      <c r="IBB19" s="296"/>
      <c r="IBC19" s="296"/>
      <c r="IBD19" s="296"/>
      <c r="IBE19" s="296"/>
      <c r="IBF19" s="296"/>
      <c r="IBG19" s="296"/>
      <c r="IBH19" s="296"/>
      <c r="IBI19" s="296"/>
      <c r="IBJ19" s="296"/>
      <c r="IBK19" s="296"/>
      <c r="IBL19" s="296"/>
      <c r="IBM19" s="296"/>
      <c r="IBN19" s="296"/>
      <c r="IBO19" s="296"/>
      <c r="IBP19" s="296"/>
      <c r="IBQ19" s="296"/>
      <c r="IBR19" s="296"/>
      <c r="IBS19" s="296"/>
      <c r="IBT19" s="296"/>
      <c r="IBU19" s="296"/>
      <c r="IBV19" s="296"/>
      <c r="IBW19" s="296"/>
      <c r="IBX19" s="296"/>
      <c r="IBY19" s="296"/>
      <c r="IBZ19" s="296"/>
      <c r="ICA19" s="296"/>
      <c r="ICB19" s="296"/>
      <c r="ICC19" s="296"/>
      <c r="ICD19" s="296"/>
      <c r="ICE19" s="296"/>
      <c r="ICF19" s="296"/>
      <c r="ICG19" s="296"/>
      <c r="ICH19" s="296"/>
      <c r="ICI19" s="296"/>
      <c r="ICJ19" s="296"/>
      <c r="ICK19" s="296"/>
      <c r="ICL19" s="296"/>
      <c r="ICM19" s="296"/>
      <c r="ICN19" s="296"/>
      <c r="ICO19" s="296"/>
      <c r="ICP19" s="296"/>
      <c r="ICQ19" s="296"/>
      <c r="ICR19" s="296"/>
      <c r="ICS19" s="296"/>
      <c r="ICT19" s="296"/>
      <c r="ICU19" s="296"/>
      <c r="ICV19" s="296"/>
      <c r="ICW19" s="296"/>
      <c r="ICX19" s="296"/>
      <c r="ICY19" s="296"/>
      <c r="ICZ19" s="296"/>
      <c r="IDA19" s="296"/>
      <c r="IDB19" s="296"/>
      <c r="IDC19" s="296"/>
      <c r="IDD19" s="296"/>
      <c r="IDE19" s="296"/>
      <c r="IDF19" s="296"/>
      <c r="IDG19" s="296"/>
      <c r="IDH19" s="296"/>
      <c r="IDI19" s="296"/>
      <c r="IDJ19" s="296"/>
      <c r="IDK19" s="296"/>
      <c r="IDL19" s="296"/>
      <c r="IDM19" s="296"/>
      <c r="IDN19" s="296"/>
      <c r="IDO19" s="296"/>
      <c r="IDP19" s="296"/>
      <c r="IDQ19" s="296"/>
      <c r="IDR19" s="296"/>
      <c r="IDS19" s="296"/>
      <c r="IDT19" s="296"/>
      <c r="IDU19" s="296"/>
      <c r="IDV19" s="296"/>
      <c r="IDW19" s="296"/>
      <c r="IDX19" s="296"/>
      <c r="IDY19" s="296"/>
      <c r="IDZ19" s="296"/>
      <c r="IEA19" s="296"/>
      <c r="IEB19" s="296"/>
      <c r="IEC19" s="296"/>
      <c r="IED19" s="296"/>
      <c r="IEE19" s="296"/>
      <c r="IEF19" s="296"/>
      <c r="IEG19" s="296"/>
      <c r="IEH19" s="296"/>
      <c r="IEI19" s="296"/>
      <c r="IEJ19" s="296"/>
      <c r="IEK19" s="296"/>
      <c r="IEL19" s="296"/>
      <c r="IEM19" s="296"/>
      <c r="IEN19" s="296"/>
      <c r="IEO19" s="296"/>
      <c r="IEP19" s="296"/>
      <c r="IEQ19" s="296"/>
      <c r="IER19" s="296"/>
      <c r="IES19" s="296"/>
      <c r="IET19" s="296"/>
      <c r="IEU19" s="296"/>
      <c r="IEV19" s="296"/>
      <c r="IEW19" s="296"/>
      <c r="IEX19" s="296"/>
      <c r="IEY19" s="296"/>
      <c r="IEZ19" s="296"/>
      <c r="IFA19" s="296"/>
      <c r="IFB19" s="296"/>
      <c r="IFC19" s="296"/>
      <c r="IFD19" s="296"/>
      <c r="IFE19" s="296"/>
      <c r="IFF19" s="296"/>
      <c r="IFG19" s="296"/>
      <c r="IFH19" s="296"/>
      <c r="IFI19" s="296"/>
      <c r="IFJ19" s="296"/>
      <c r="IFK19" s="296"/>
      <c r="IFL19" s="296"/>
      <c r="IFM19" s="296"/>
      <c r="IFN19" s="296"/>
      <c r="IFO19" s="296"/>
      <c r="IFP19" s="296"/>
      <c r="IFQ19" s="296"/>
      <c r="IFR19" s="296"/>
      <c r="IFS19" s="296"/>
      <c r="IFT19" s="296"/>
      <c r="IFU19" s="296"/>
      <c r="IFV19" s="296"/>
      <c r="IFW19" s="296"/>
      <c r="IFX19" s="296"/>
      <c r="IFY19" s="296"/>
      <c r="IFZ19" s="296"/>
      <c r="IGA19" s="296"/>
      <c r="IGB19" s="296"/>
      <c r="IGC19" s="296"/>
      <c r="IGD19" s="296"/>
      <c r="IGE19" s="296"/>
      <c r="IGF19" s="296"/>
      <c r="IGG19" s="296"/>
      <c r="IGH19" s="296"/>
      <c r="IGI19" s="296"/>
      <c r="IGJ19" s="296"/>
      <c r="IGK19" s="296"/>
      <c r="IGL19" s="296"/>
      <c r="IGM19" s="296"/>
      <c r="IGN19" s="296"/>
      <c r="IGO19" s="296"/>
      <c r="IGP19" s="296"/>
      <c r="IGQ19" s="296"/>
      <c r="IGR19" s="296"/>
      <c r="IGS19" s="296"/>
      <c r="IGT19" s="296"/>
      <c r="IGU19" s="296"/>
      <c r="IGV19" s="296"/>
      <c r="IGW19" s="296"/>
      <c r="IGX19" s="296"/>
      <c r="IGY19" s="296"/>
      <c r="IGZ19" s="296"/>
      <c r="IHA19" s="296"/>
      <c r="IHB19" s="296"/>
      <c r="IHC19" s="296"/>
      <c r="IHD19" s="296"/>
      <c r="IHE19" s="296"/>
      <c r="IHF19" s="296"/>
      <c r="IHG19" s="296"/>
      <c r="IHH19" s="296"/>
      <c r="IHI19" s="296"/>
      <c r="IHJ19" s="296"/>
      <c r="IHK19" s="296"/>
      <c r="IHL19" s="296"/>
      <c r="IHM19" s="296"/>
      <c r="IHN19" s="296"/>
      <c r="IHO19" s="296"/>
      <c r="IHP19" s="296"/>
      <c r="IHQ19" s="296"/>
      <c r="IHR19" s="296"/>
      <c r="IHS19" s="296"/>
      <c r="IHT19" s="296"/>
      <c r="IHU19" s="296"/>
      <c r="IHV19" s="296"/>
      <c r="IHW19" s="296"/>
      <c r="IHX19" s="296"/>
      <c r="IHY19" s="296"/>
      <c r="IHZ19" s="296"/>
      <c r="IIA19" s="296"/>
      <c r="IIB19" s="296"/>
      <c r="IIC19" s="296"/>
      <c r="IID19" s="296"/>
      <c r="IIE19" s="296"/>
      <c r="IIF19" s="296"/>
      <c r="IIG19" s="296"/>
      <c r="IIH19" s="296"/>
      <c r="III19" s="296"/>
      <c r="IIJ19" s="296"/>
      <c r="IIK19" s="296"/>
      <c r="IIL19" s="296"/>
      <c r="IIM19" s="296"/>
      <c r="IIN19" s="296"/>
      <c r="IIO19" s="296"/>
      <c r="IIP19" s="296"/>
      <c r="IIQ19" s="296"/>
      <c r="IIR19" s="296"/>
      <c r="IIS19" s="296"/>
      <c r="IIT19" s="296"/>
      <c r="IIU19" s="296"/>
      <c r="IIV19" s="296"/>
      <c r="IIW19" s="296"/>
      <c r="IIX19" s="296"/>
      <c r="IIY19" s="296"/>
      <c r="IIZ19" s="296"/>
      <c r="IJA19" s="296"/>
      <c r="IJB19" s="296"/>
      <c r="IJC19" s="296"/>
      <c r="IJD19" s="296"/>
      <c r="IJE19" s="296"/>
      <c r="IJF19" s="296"/>
      <c r="IJG19" s="296"/>
      <c r="IJH19" s="296"/>
      <c r="IJI19" s="296"/>
      <c r="IJJ19" s="296"/>
      <c r="IJK19" s="296"/>
      <c r="IJL19" s="296"/>
      <c r="IJM19" s="296"/>
      <c r="IJN19" s="296"/>
      <c r="IJO19" s="296"/>
      <c r="IJP19" s="296"/>
      <c r="IJQ19" s="296"/>
      <c r="IJR19" s="296"/>
      <c r="IJS19" s="296"/>
      <c r="IJT19" s="296"/>
      <c r="IJU19" s="296"/>
      <c r="IJV19" s="296"/>
      <c r="IJW19" s="296"/>
      <c r="IJX19" s="296"/>
      <c r="IJY19" s="296"/>
      <c r="IJZ19" s="296"/>
      <c r="IKA19" s="296"/>
      <c r="IKB19" s="296"/>
      <c r="IKC19" s="296"/>
      <c r="IKD19" s="296"/>
      <c r="IKE19" s="296"/>
      <c r="IKF19" s="296"/>
      <c r="IKG19" s="296"/>
      <c r="IKH19" s="296"/>
      <c r="IKI19" s="296"/>
      <c r="IKJ19" s="296"/>
      <c r="IKK19" s="296"/>
      <c r="IKL19" s="296"/>
      <c r="IKM19" s="296"/>
      <c r="IKN19" s="296"/>
      <c r="IKO19" s="296"/>
      <c r="IKP19" s="296"/>
      <c r="IKQ19" s="296"/>
      <c r="IKR19" s="296"/>
      <c r="IKS19" s="296"/>
      <c r="IKT19" s="296"/>
      <c r="IKU19" s="296"/>
      <c r="IKV19" s="296"/>
      <c r="IKW19" s="296"/>
      <c r="IKX19" s="296"/>
      <c r="IKY19" s="296"/>
      <c r="IKZ19" s="296"/>
      <c r="ILA19" s="296"/>
      <c r="ILB19" s="296"/>
      <c r="ILC19" s="296"/>
      <c r="ILD19" s="296"/>
      <c r="ILE19" s="296"/>
      <c r="ILF19" s="296"/>
      <c r="ILG19" s="296"/>
      <c r="ILH19" s="296"/>
      <c r="ILI19" s="296"/>
      <c r="ILJ19" s="296"/>
      <c r="ILK19" s="296"/>
      <c r="ILL19" s="296"/>
      <c r="ILM19" s="296"/>
      <c r="ILN19" s="296"/>
      <c r="ILO19" s="296"/>
      <c r="ILP19" s="296"/>
      <c r="ILQ19" s="296"/>
      <c r="ILR19" s="296"/>
      <c r="ILS19" s="296"/>
      <c r="ILT19" s="296"/>
      <c r="ILU19" s="296"/>
      <c r="ILV19" s="296"/>
      <c r="ILW19" s="296"/>
      <c r="ILX19" s="296"/>
      <c r="ILY19" s="296"/>
      <c r="ILZ19" s="296"/>
      <c r="IMA19" s="296"/>
      <c r="IMB19" s="296"/>
      <c r="IMC19" s="296"/>
      <c r="IMD19" s="296"/>
      <c r="IME19" s="296"/>
      <c r="IMF19" s="296"/>
      <c r="IMG19" s="296"/>
      <c r="IMH19" s="296"/>
      <c r="IMI19" s="296"/>
      <c r="IMJ19" s="296"/>
      <c r="IMK19" s="296"/>
      <c r="IML19" s="296"/>
      <c r="IMM19" s="296"/>
      <c r="IMN19" s="296"/>
      <c r="IMO19" s="296"/>
      <c r="IMP19" s="296"/>
      <c r="IMQ19" s="296"/>
      <c r="IMR19" s="296"/>
      <c r="IMS19" s="296"/>
      <c r="IMT19" s="296"/>
      <c r="IMU19" s="296"/>
      <c r="IMV19" s="296"/>
      <c r="IMW19" s="296"/>
      <c r="IMX19" s="296"/>
      <c r="IMY19" s="296"/>
      <c r="IMZ19" s="296"/>
      <c r="INA19" s="296"/>
      <c r="INB19" s="296"/>
      <c r="INC19" s="296"/>
      <c r="IND19" s="296"/>
      <c r="INE19" s="296"/>
      <c r="INF19" s="296"/>
      <c r="ING19" s="296"/>
      <c r="INH19" s="296"/>
      <c r="INI19" s="296"/>
      <c r="INJ19" s="296"/>
      <c r="INK19" s="296"/>
      <c r="INL19" s="296"/>
      <c r="INM19" s="296"/>
      <c r="INN19" s="296"/>
      <c r="INO19" s="296"/>
      <c r="INP19" s="296"/>
      <c r="INQ19" s="296"/>
      <c r="INR19" s="296"/>
      <c r="INS19" s="296"/>
      <c r="INT19" s="296"/>
      <c r="INU19" s="296"/>
      <c r="INV19" s="296"/>
      <c r="INW19" s="296"/>
      <c r="INX19" s="296"/>
      <c r="INY19" s="296"/>
      <c r="INZ19" s="296"/>
      <c r="IOA19" s="296"/>
      <c r="IOB19" s="296"/>
      <c r="IOC19" s="296"/>
      <c r="IOD19" s="296"/>
      <c r="IOE19" s="296"/>
      <c r="IOF19" s="296"/>
      <c r="IOG19" s="296"/>
      <c r="IOH19" s="296"/>
      <c r="IOI19" s="296"/>
      <c r="IOJ19" s="296"/>
      <c r="IOK19" s="296"/>
      <c r="IOL19" s="296"/>
      <c r="IOM19" s="296"/>
      <c r="ION19" s="296"/>
      <c r="IOO19" s="296"/>
      <c r="IOP19" s="296"/>
      <c r="IOQ19" s="296"/>
      <c r="IOR19" s="296"/>
      <c r="IOS19" s="296"/>
      <c r="IOT19" s="296"/>
      <c r="IOU19" s="296"/>
      <c r="IOV19" s="296"/>
      <c r="IOW19" s="296"/>
      <c r="IOX19" s="296"/>
      <c r="IOY19" s="296"/>
      <c r="IOZ19" s="296"/>
      <c r="IPA19" s="296"/>
      <c r="IPB19" s="296"/>
      <c r="IPC19" s="296"/>
      <c r="IPD19" s="296"/>
      <c r="IPE19" s="296"/>
      <c r="IPF19" s="296"/>
      <c r="IPG19" s="296"/>
      <c r="IPH19" s="296"/>
      <c r="IPI19" s="296"/>
      <c r="IPJ19" s="296"/>
      <c r="IPK19" s="296"/>
      <c r="IPL19" s="296"/>
      <c r="IPM19" s="296"/>
      <c r="IPN19" s="296"/>
      <c r="IPO19" s="296"/>
      <c r="IPP19" s="296"/>
      <c r="IPQ19" s="296"/>
      <c r="IPR19" s="296"/>
      <c r="IPS19" s="296"/>
      <c r="IPT19" s="296"/>
      <c r="IPU19" s="296"/>
      <c r="IPV19" s="296"/>
      <c r="IPW19" s="296"/>
      <c r="IPX19" s="296"/>
      <c r="IPY19" s="296"/>
      <c r="IPZ19" s="296"/>
      <c r="IQA19" s="296"/>
      <c r="IQB19" s="296"/>
      <c r="IQC19" s="296"/>
      <c r="IQD19" s="296"/>
      <c r="IQE19" s="296"/>
      <c r="IQF19" s="296"/>
      <c r="IQG19" s="296"/>
      <c r="IQH19" s="296"/>
      <c r="IQI19" s="296"/>
      <c r="IQJ19" s="296"/>
      <c r="IQK19" s="296"/>
      <c r="IQL19" s="296"/>
      <c r="IQM19" s="296"/>
      <c r="IQN19" s="296"/>
      <c r="IQO19" s="296"/>
      <c r="IQP19" s="296"/>
      <c r="IQQ19" s="296"/>
      <c r="IQR19" s="296"/>
      <c r="IQS19" s="296"/>
      <c r="IQT19" s="296"/>
      <c r="IQU19" s="296"/>
      <c r="IQV19" s="296"/>
      <c r="IQW19" s="296"/>
      <c r="IQX19" s="296"/>
      <c r="IQY19" s="296"/>
      <c r="IQZ19" s="296"/>
      <c r="IRA19" s="296"/>
      <c r="IRB19" s="296"/>
      <c r="IRC19" s="296"/>
      <c r="IRD19" s="296"/>
      <c r="IRE19" s="296"/>
      <c r="IRF19" s="296"/>
      <c r="IRG19" s="296"/>
      <c r="IRH19" s="296"/>
      <c r="IRI19" s="296"/>
      <c r="IRJ19" s="296"/>
      <c r="IRK19" s="296"/>
      <c r="IRL19" s="296"/>
      <c r="IRM19" s="296"/>
      <c r="IRN19" s="296"/>
      <c r="IRO19" s="296"/>
      <c r="IRP19" s="296"/>
      <c r="IRQ19" s="296"/>
      <c r="IRR19" s="296"/>
      <c r="IRS19" s="296"/>
      <c r="IRT19" s="296"/>
      <c r="IRU19" s="296"/>
      <c r="IRV19" s="296"/>
      <c r="IRW19" s="296"/>
      <c r="IRX19" s="296"/>
      <c r="IRY19" s="296"/>
      <c r="IRZ19" s="296"/>
      <c r="ISA19" s="296"/>
      <c r="ISB19" s="296"/>
      <c r="ISC19" s="296"/>
      <c r="ISD19" s="296"/>
      <c r="ISE19" s="296"/>
      <c r="ISF19" s="296"/>
      <c r="ISG19" s="296"/>
      <c r="ISH19" s="296"/>
      <c r="ISI19" s="296"/>
      <c r="ISJ19" s="296"/>
      <c r="ISK19" s="296"/>
      <c r="ISL19" s="296"/>
      <c r="ISM19" s="296"/>
      <c r="ISN19" s="296"/>
      <c r="ISO19" s="296"/>
      <c r="ISP19" s="296"/>
      <c r="ISQ19" s="296"/>
      <c r="ISR19" s="296"/>
      <c r="ISS19" s="296"/>
      <c r="IST19" s="296"/>
      <c r="ISU19" s="296"/>
      <c r="ISV19" s="296"/>
      <c r="ISW19" s="296"/>
      <c r="ISX19" s="296"/>
      <c r="ISY19" s="296"/>
      <c r="ISZ19" s="296"/>
      <c r="ITA19" s="296"/>
      <c r="ITB19" s="296"/>
      <c r="ITC19" s="296"/>
      <c r="ITD19" s="296"/>
      <c r="ITE19" s="296"/>
      <c r="ITF19" s="296"/>
      <c r="ITG19" s="296"/>
      <c r="ITH19" s="296"/>
      <c r="ITI19" s="296"/>
      <c r="ITJ19" s="296"/>
      <c r="ITK19" s="296"/>
      <c r="ITL19" s="296"/>
      <c r="ITM19" s="296"/>
      <c r="ITN19" s="296"/>
      <c r="ITO19" s="296"/>
      <c r="ITP19" s="296"/>
      <c r="ITQ19" s="296"/>
      <c r="ITR19" s="296"/>
      <c r="ITS19" s="296"/>
      <c r="ITT19" s="296"/>
      <c r="ITU19" s="296"/>
      <c r="ITV19" s="296"/>
      <c r="ITW19" s="296"/>
      <c r="ITX19" s="296"/>
      <c r="ITY19" s="296"/>
      <c r="ITZ19" s="296"/>
      <c r="IUA19" s="296"/>
      <c r="IUB19" s="296"/>
      <c r="IUC19" s="296"/>
      <c r="IUD19" s="296"/>
      <c r="IUE19" s="296"/>
      <c r="IUF19" s="296"/>
      <c r="IUG19" s="296"/>
      <c r="IUH19" s="296"/>
      <c r="IUI19" s="296"/>
      <c r="IUJ19" s="296"/>
      <c r="IUK19" s="296"/>
      <c r="IUL19" s="296"/>
      <c r="IUM19" s="296"/>
      <c r="IUN19" s="296"/>
      <c r="IUO19" s="296"/>
      <c r="IUP19" s="296"/>
      <c r="IUQ19" s="296"/>
      <c r="IUR19" s="296"/>
      <c r="IUS19" s="296"/>
      <c r="IUT19" s="296"/>
      <c r="IUU19" s="296"/>
      <c r="IUV19" s="296"/>
      <c r="IUW19" s="296"/>
      <c r="IUX19" s="296"/>
      <c r="IUY19" s="296"/>
      <c r="IUZ19" s="296"/>
      <c r="IVA19" s="296"/>
      <c r="IVB19" s="296"/>
      <c r="IVC19" s="296"/>
      <c r="IVD19" s="296"/>
      <c r="IVE19" s="296"/>
      <c r="IVF19" s="296"/>
      <c r="IVG19" s="296"/>
      <c r="IVH19" s="296"/>
      <c r="IVI19" s="296"/>
      <c r="IVJ19" s="296"/>
      <c r="IVK19" s="296"/>
      <c r="IVL19" s="296"/>
      <c r="IVM19" s="296"/>
      <c r="IVN19" s="296"/>
      <c r="IVO19" s="296"/>
      <c r="IVP19" s="296"/>
      <c r="IVQ19" s="296"/>
      <c r="IVR19" s="296"/>
      <c r="IVS19" s="296"/>
      <c r="IVT19" s="296"/>
      <c r="IVU19" s="296"/>
      <c r="IVV19" s="296"/>
      <c r="IVW19" s="296"/>
      <c r="IVX19" s="296"/>
      <c r="IVY19" s="296"/>
      <c r="IVZ19" s="296"/>
      <c r="IWA19" s="296"/>
      <c r="IWB19" s="296"/>
      <c r="IWC19" s="296"/>
      <c r="IWD19" s="296"/>
      <c r="IWE19" s="296"/>
      <c r="IWF19" s="296"/>
      <c r="IWG19" s="296"/>
      <c r="IWH19" s="296"/>
      <c r="IWI19" s="296"/>
      <c r="IWJ19" s="296"/>
      <c r="IWK19" s="296"/>
      <c r="IWL19" s="296"/>
      <c r="IWM19" s="296"/>
      <c r="IWN19" s="296"/>
      <c r="IWO19" s="296"/>
      <c r="IWP19" s="296"/>
      <c r="IWQ19" s="296"/>
      <c r="IWR19" s="296"/>
      <c r="IWS19" s="296"/>
      <c r="IWT19" s="296"/>
      <c r="IWU19" s="296"/>
      <c r="IWV19" s="296"/>
      <c r="IWW19" s="296"/>
      <c r="IWX19" s="296"/>
      <c r="IWY19" s="296"/>
      <c r="IWZ19" s="296"/>
      <c r="IXA19" s="296"/>
      <c r="IXB19" s="296"/>
      <c r="IXC19" s="296"/>
      <c r="IXD19" s="296"/>
      <c r="IXE19" s="296"/>
      <c r="IXF19" s="296"/>
      <c r="IXG19" s="296"/>
      <c r="IXH19" s="296"/>
      <c r="IXI19" s="296"/>
      <c r="IXJ19" s="296"/>
      <c r="IXK19" s="296"/>
      <c r="IXL19" s="296"/>
      <c r="IXM19" s="296"/>
      <c r="IXN19" s="296"/>
      <c r="IXO19" s="296"/>
      <c r="IXP19" s="296"/>
      <c r="IXQ19" s="296"/>
      <c r="IXR19" s="296"/>
      <c r="IXS19" s="296"/>
      <c r="IXT19" s="296"/>
      <c r="IXU19" s="296"/>
      <c r="IXV19" s="296"/>
      <c r="IXW19" s="296"/>
      <c r="IXX19" s="296"/>
      <c r="IXY19" s="296"/>
      <c r="IXZ19" s="296"/>
      <c r="IYA19" s="296"/>
      <c r="IYB19" s="296"/>
      <c r="IYC19" s="296"/>
      <c r="IYD19" s="296"/>
      <c r="IYE19" s="296"/>
      <c r="IYF19" s="296"/>
      <c r="IYG19" s="296"/>
      <c r="IYH19" s="296"/>
      <c r="IYI19" s="296"/>
      <c r="IYJ19" s="296"/>
      <c r="IYK19" s="296"/>
      <c r="IYL19" s="296"/>
      <c r="IYM19" s="296"/>
      <c r="IYN19" s="296"/>
      <c r="IYO19" s="296"/>
      <c r="IYP19" s="296"/>
      <c r="IYQ19" s="296"/>
      <c r="IYR19" s="296"/>
      <c r="IYS19" s="296"/>
      <c r="IYT19" s="296"/>
      <c r="IYU19" s="296"/>
      <c r="IYV19" s="296"/>
      <c r="IYW19" s="296"/>
      <c r="IYX19" s="296"/>
      <c r="IYY19" s="296"/>
      <c r="IYZ19" s="296"/>
      <c r="IZA19" s="296"/>
      <c r="IZB19" s="296"/>
      <c r="IZC19" s="296"/>
      <c r="IZD19" s="296"/>
      <c r="IZE19" s="296"/>
      <c r="IZF19" s="296"/>
      <c r="IZG19" s="296"/>
      <c r="IZH19" s="296"/>
      <c r="IZI19" s="296"/>
      <c r="IZJ19" s="296"/>
      <c r="IZK19" s="296"/>
      <c r="IZL19" s="296"/>
      <c r="IZM19" s="296"/>
      <c r="IZN19" s="296"/>
      <c r="IZO19" s="296"/>
      <c r="IZP19" s="296"/>
      <c r="IZQ19" s="296"/>
      <c r="IZR19" s="296"/>
      <c r="IZS19" s="296"/>
      <c r="IZT19" s="296"/>
      <c r="IZU19" s="296"/>
      <c r="IZV19" s="296"/>
      <c r="IZW19" s="296"/>
      <c r="IZX19" s="296"/>
      <c r="IZY19" s="296"/>
      <c r="IZZ19" s="296"/>
      <c r="JAA19" s="296"/>
      <c r="JAB19" s="296"/>
      <c r="JAC19" s="296"/>
      <c r="JAD19" s="296"/>
      <c r="JAE19" s="296"/>
      <c r="JAF19" s="296"/>
      <c r="JAG19" s="296"/>
      <c r="JAH19" s="296"/>
      <c r="JAI19" s="296"/>
      <c r="JAJ19" s="296"/>
      <c r="JAK19" s="296"/>
      <c r="JAL19" s="296"/>
      <c r="JAM19" s="296"/>
      <c r="JAN19" s="296"/>
      <c r="JAO19" s="296"/>
      <c r="JAP19" s="296"/>
      <c r="JAQ19" s="296"/>
      <c r="JAR19" s="296"/>
      <c r="JAS19" s="296"/>
      <c r="JAT19" s="296"/>
      <c r="JAU19" s="296"/>
      <c r="JAV19" s="296"/>
      <c r="JAW19" s="296"/>
      <c r="JAX19" s="296"/>
      <c r="JAY19" s="296"/>
      <c r="JAZ19" s="296"/>
      <c r="JBA19" s="296"/>
      <c r="JBB19" s="296"/>
      <c r="JBC19" s="296"/>
      <c r="JBD19" s="296"/>
      <c r="JBE19" s="296"/>
      <c r="JBF19" s="296"/>
      <c r="JBG19" s="296"/>
      <c r="JBH19" s="296"/>
      <c r="JBI19" s="296"/>
      <c r="JBJ19" s="296"/>
      <c r="JBK19" s="296"/>
      <c r="JBL19" s="296"/>
      <c r="JBM19" s="296"/>
      <c r="JBN19" s="296"/>
      <c r="JBO19" s="296"/>
      <c r="JBP19" s="296"/>
      <c r="JBQ19" s="296"/>
      <c r="JBR19" s="296"/>
      <c r="JBS19" s="296"/>
      <c r="JBT19" s="296"/>
      <c r="JBU19" s="296"/>
      <c r="JBV19" s="296"/>
      <c r="JBW19" s="296"/>
      <c r="JBX19" s="296"/>
      <c r="JBY19" s="296"/>
      <c r="JBZ19" s="296"/>
      <c r="JCA19" s="296"/>
      <c r="JCB19" s="296"/>
      <c r="JCC19" s="296"/>
      <c r="JCD19" s="296"/>
      <c r="JCE19" s="296"/>
      <c r="JCF19" s="296"/>
      <c r="JCG19" s="296"/>
      <c r="JCH19" s="296"/>
      <c r="JCI19" s="296"/>
      <c r="JCJ19" s="296"/>
      <c r="JCK19" s="296"/>
      <c r="JCL19" s="296"/>
      <c r="JCM19" s="296"/>
      <c r="JCN19" s="296"/>
      <c r="JCO19" s="296"/>
      <c r="JCP19" s="296"/>
      <c r="JCQ19" s="296"/>
      <c r="JCR19" s="296"/>
      <c r="JCS19" s="296"/>
      <c r="JCT19" s="296"/>
      <c r="JCU19" s="296"/>
      <c r="JCV19" s="296"/>
      <c r="JCW19" s="296"/>
      <c r="JCX19" s="296"/>
      <c r="JCY19" s="296"/>
      <c r="JCZ19" s="296"/>
      <c r="JDA19" s="296"/>
      <c r="JDB19" s="296"/>
      <c r="JDC19" s="296"/>
      <c r="JDD19" s="296"/>
      <c r="JDE19" s="296"/>
      <c r="JDF19" s="296"/>
      <c r="JDG19" s="296"/>
      <c r="JDH19" s="296"/>
      <c r="JDI19" s="296"/>
      <c r="JDJ19" s="296"/>
      <c r="JDK19" s="296"/>
      <c r="JDL19" s="296"/>
      <c r="JDM19" s="296"/>
      <c r="JDN19" s="296"/>
      <c r="JDO19" s="296"/>
      <c r="JDP19" s="296"/>
      <c r="JDQ19" s="296"/>
      <c r="JDR19" s="296"/>
      <c r="JDS19" s="296"/>
      <c r="JDT19" s="296"/>
      <c r="JDU19" s="296"/>
      <c r="JDV19" s="296"/>
      <c r="JDW19" s="296"/>
      <c r="JDX19" s="296"/>
      <c r="JDY19" s="296"/>
      <c r="JDZ19" s="296"/>
      <c r="JEA19" s="296"/>
      <c r="JEB19" s="296"/>
      <c r="JEC19" s="296"/>
      <c r="JED19" s="296"/>
      <c r="JEE19" s="296"/>
      <c r="JEF19" s="296"/>
      <c r="JEG19" s="296"/>
      <c r="JEH19" s="296"/>
      <c r="JEI19" s="296"/>
      <c r="JEJ19" s="296"/>
      <c r="JEK19" s="296"/>
      <c r="JEL19" s="296"/>
      <c r="JEM19" s="296"/>
      <c r="JEN19" s="296"/>
      <c r="JEO19" s="296"/>
      <c r="JEP19" s="296"/>
      <c r="JEQ19" s="296"/>
      <c r="JER19" s="296"/>
      <c r="JES19" s="296"/>
      <c r="JET19" s="296"/>
      <c r="JEU19" s="296"/>
      <c r="JEV19" s="296"/>
      <c r="JEW19" s="296"/>
      <c r="JEX19" s="296"/>
      <c r="JEY19" s="296"/>
      <c r="JEZ19" s="296"/>
      <c r="JFA19" s="296"/>
      <c r="JFB19" s="296"/>
      <c r="JFC19" s="296"/>
      <c r="JFD19" s="296"/>
      <c r="JFE19" s="296"/>
      <c r="JFF19" s="296"/>
      <c r="JFG19" s="296"/>
      <c r="JFH19" s="296"/>
      <c r="JFI19" s="296"/>
      <c r="JFJ19" s="296"/>
      <c r="JFK19" s="296"/>
      <c r="JFL19" s="296"/>
      <c r="JFM19" s="296"/>
      <c r="JFN19" s="296"/>
      <c r="JFO19" s="296"/>
      <c r="JFP19" s="296"/>
      <c r="JFQ19" s="296"/>
      <c r="JFR19" s="296"/>
      <c r="JFS19" s="296"/>
      <c r="JFT19" s="296"/>
      <c r="JFU19" s="296"/>
      <c r="JFV19" s="296"/>
      <c r="JFW19" s="296"/>
      <c r="JFX19" s="296"/>
      <c r="JFY19" s="296"/>
      <c r="JFZ19" s="296"/>
      <c r="JGA19" s="296"/>
      <c r="JGB19" s="296"/>
      <c r="JGC19" s="296"/>
      <c r="JGD19" s="296"/>
      <c r="JGE19" s="296"/>
      <c r="JGF19" s="296"/>
      <c r="JGG19" s="296"/>
      <c r="JGH19" s="296"/>
      <c r="JGI19" s="296"/>
      <c r="JGJ19" s="296"/>
      <c r="JGK19" s="296"/>
      <c r="JGL19" s="296"/>
      <c r="JGM19" s="296"/>
      <c r="JGN19" s="296"/>
      <c r="JGO19" s="296"/>
      <c r="JGP19" s="296"/>
      <c r="JGQ19" s="296"/>
      <c r="JGR19" s="296"/>
      <c r="JGS19" s="296"/>
      <c r="JGT19" s="296"/>
      <c r="JGU19" s="296"/>
      <c r="JGV19" s="296"/>
      <c r="JGW19" s="296"/>
      <c r="JGX19" s="296"/>
      <c r="JGY19" s="296"/>
      <c r="JGZ19" s="296"/>
      <c r="JHA19" s="296"/>
      <c r="JHB19" s="296"/>
      <c r="JHC19" s="296"/>
      <c r="JHD19" s="296"/>
      <c r="JHE19" s="296"/>
      <c r="JHF19" s="296"/>
      <c r="JHG19" s="296"/>
      <c r="JHH19" s="296"/>
      <c r="JHI19" s="296"/>
      <c r="JHJ19" s="296"/>
      <c r="JHK19" s="296"/>
      <c r="JHL19" s="296"/>
      <c r="JHM19" s="296"/>
      <c r="JHN19" s="296"/>
      <c r="JHO19" s="296"/>
      <c r="JHP19" s="296"/>
      <c r="JHQ19" s="296"/>
      <c r="JHR19" s="296"/>
      <c r="JHS19" s="296"/>
      <c r="JHT19" s="296"/>
      <c r="JHU19" s="296"/>
      <c r="JHV19" s="296"/>
      <c r="JHW19" s="296"/>
      <c r="JHX19" s="296"/>
      <c r="JHY19" s="296"/>
      <c r="JHZ19" s="296"/>
      <c r="JIA19" s="296"/>
      <c r="JIB19" s="296"/>
      <c r="JIC19" s="296"/>
      <c r="JID19" s="296"/>
      <c r="JIE19" s="296"/>
      <c r="JIF19" s="296"/>
      <c r="JIG19" s="296"/>
      <c r="JIH19" s="296"/>
      <c r="JII19" s="296"/>
      <c r="JIJ19" s="296"/>
      <c r="JIK19" s="296"/>
      <c r="JIL19" s="296"/>
      <c r="JIM19" s="296"/>
      <c r="JIN19" s="296"/>
      <c r="JIO19" s="296"/>
      <c r="JIP19" s="296"/>
      <c r="JIQ19" s="296"/>
      <c r="JIR19" s="296"/>
      <c r="JIS19" s="296"/>
      <c r="JIT19" s="296"/>
      <c r="JIU19" s="296"/>
      <c r="JIV19" s="296"/>
      <c r="JIW19" s="296"/>
      <c r="JIX19" s="296"/>
      <c r="JIY19" s="296"/>
      <c r="JIZ19" s="296"/>
      <c r="JJA19" s="296"/>
      <c r="JJB19" s="296"/>
      <c r="JJC19" s="296"/>
      <c r="JJD19" s="296"/>
      <c r="JJE19" s="296"/>
      <c r="JJF19" s="296"/>
      <c r="JJG19" s="296"/>
      <c r="JJH19" s="296"/>
      <c r="JJI19" s="296"/>
      <c r="JJJ19" s="296"/>
      <c r="JJK19" s="296"/>
      <c r="JJL19" s="296"/>
      <c r="JJM19" s="296"/>
      <c r="JJN19" s="296"/>
      <c r="JJO19" s="296"/>
      <c r="JJP19" s="296"/>
      <c r="JJQ19" s="296"/>
      <c r="JJR19" s="296"/>
      <c r="JJS19" s="296"/>
      <c r="JJT19" s="296"/>
      <c r="JJU19" s="296"/>
      <c r="JJV19" s="296"/>
      <c r="JJW19" s="296"/>
      <c r="JJX19" s="296"/>
      <c r="JJY19" s="296"/>
      <c r="JJZ19" s="296"/>
      <c r="JKA19" s="296"/>
      <c r="JKB19" s="296"/>
      <c r="JKC19" s="296"/>
      <c r="JKD19" s="296"/>
      <c r="JKE19" s="296"/>
      <c r="JKF19" s="296"/>
      <c r="JKG19" s="296"/>
      <c r="JKH19" s="296"/>
      <c r="JKI19" s="296"/>
      <c r="JKJ19" s="296"/>
      <c r="JKK19" s="296"/>
      <c r="JKL19" s="296"/>
      <c r="JKM19" s="296"/>
      <c r="JKN19" s="296"/>
      <c r="JKO19" s="296"/>
      <c r="JKP19" s="296"/>
      <c r="JKQ19" s="296"/>
      <c r="JKR19" s="296"/>
      <c r="JKS19" s="296"/>
      <c r="JKT19" s="296"/>
      <c r="JKU19" s="296"/>
      <c r="JKV19" s="296"/>
      <c r="JKW19" s="296"/>
      <c r="JKX19" s="296"/>
      <c r="JKY19" s="296"/>
      <c r="JKZ19" s="296"/>
      <c r="JLA19" s="296"/>
      <c r="JLB19" s="296"/>
      <c r="JLC19" s="296"/>
      <c r="JLD19" s="296"/>
      <c r="JLE19" s="296"/>
      <c r="JLF19" s="296"/>
      <c r="JLG19" s="296"/>
      <c r="JLH19" s="296"/>
      <c r="JLI19" s="296"/>
      <c r="JLJ19" s="296"/>
      <c r="JLK19" s="296"/>
      <c r="JLL19" s="296"/>
      <c r="JLM19" s="296"/>
      <c r="JLN19" s="296"/>
      <c r="JLO19" s="296"/>
      <c r="JLP19" s="296"/>
      <c r="JLQ19" s="296"/>
      <c r="JLR19" s="296"/>
      <c r="JLS19" s="296"/>
      <c r="JLT19" s="296"/>
      <c r="JLU19" s="296"/>
      <c r="JLV19" s="296"/>
      <c r="JLW19" s="296"/>
      <c r="JLX19" s="296"/>
      <c r="JLY19" s="296"/>
      <c r="JLZ19" s="296"/>
      <c r="JMA19" s="296"/>
      <c r="JMB19" s="296"/>
      <c r="JMC19" s="296"/>
      <c r="JMD19" s="296"/>
      <c r="JME19" s="296"/>
      <c r="JMF19" s="296"/>
      <c r="JMG19" s="296"/>
      <c r="JMH19" s="296"/>
      <c r="JMI19" s="296"/>
      <c r="JMJ19" s="296"/>
      <c r="JMK19" s="296"/>
      <c r="JML19" s="296"/>
      <c r="JMM19" s="296"/>
      <c r="JMN19" s="296"/>
      <c r="JMO19" s="296"/>
      <c r="JMP19" s="296"/>
      <c r="JMQ19" s="296"/>
      <c r="JMR19" s="296"/>
      <c r="JMS19" s="296"/>
      <c r="JMT19" s="296"/>
      <c r="JMU19" s="296"/>
      <c r="JMV19" s="296"/>
      <c r="JMW19" s="296"/>
      <c r="JMX19" s="296"/>
      <c r="JMY19" s="296"/>
      <c r="JMZ19" s="296"/>
      <c r="JNA19" s="296"/>
      <c r="JNB19" s="296"/>
      <c r="JNC19" s="296"/>
      <c r="JND19" s="296"/>
      <c r="JNE19" s="296"/>
      <c r="JNF19" s="296"/>
      <c r="JNG19" s="296"/>
      <c r="JNH19" s="296"/>
      <c r="JNI19" s="296"/>
      <c r="JNJ19" s="296"/>
      <c r="JNK19" s="296"/>
      <c r="JNL19" s="296"/>
      <c r="JNM19" s="296"/>
      <c r="JNN19" s="296"/>
      <c r="JNO19" s="296"/>
      <c r="JNP19" s="296"/>
      <c r="JNQ19" s="296"/>
      <c r="JNR19" s="296"/>
      <c r="JNS19" s="296"/>
      <c r="JNT19" s="296"/>
      <c r="JNU19" s="296"/>
      <c r="JNV19" s="296"/>
      <c r="JNW19" s="296"/>
      <c r="JNX19" s="296"/>
      <c r="JNY19" s="296"/>
      <c r="JNZ19" s="296"/>
      <c r="JOA19" s="296"/>
      <c r="JOB19" s="296"/>
      <c r="JOC19" s="296"/>
      <c r="JOD19" s="296"/>
      <c r="JOE19" s="296"/>
      <c r="JOF19" s="296"/>
      <c r="JOG19" s="296"/>
      <c r="JOH19" s="296"/>
      <c r="JOI19" s="296"/>
      <c r="JOJ19" s="296"/>
      <c r="JOK19" s="296"/>
      <c r="JOL19" s="296"/>
      <c r="JOM19" s="296"/>
      <c r="JON19" s="296"/>
      <c r="JOO19" s="296"/>
      <c r="JOP19" s="296"/>
      <c r="JOQ19" s="296"/>
      <c r="JOR19" s="296"/>
      <c r="JOS19" s="296"/>
      <c r="JOT19" s="296"/>
      <c r="JOU19" s="296"/>
      <c r="JOV19" s="296"/>
      <c r="JOW19" s="296"/>
      <c r="JOX19" s="296"/>
      <c r="JOY19" s="296"/>
      <c r="JOZ19" s="296"/>
      <c r="JPA19" s="296"/>
      <c r="JPB19" s="296"/>
      <c r="JPC19" s="296"/>
      <c r="JPD19" s="296"/>
      <c r="JPE19" s="296"/>
      <c r="JPF19" s="296"/>
      <c r="JPG19" s="296"/>
      <c r="JPH19" s="296"/>
      <c r="JPI19" s="296"/>
      <c r="JPJ19" s="296"/>
      <c r="JPK19" s="296"/>
      <c r="JPL19" s="296"/>
      <c r="JPM19" s="296"/>
      <c r="JPN19" s="296"/>
      <c r="JPO19" s="296"/>
      <c r="JPP19" s="296"/>
      <c r="JPQ19" s="296"/>
      <c r="JPR19" s="296"/>
      <c r="JPS19" s="296"/>
      <c r="JPT19" s="296"/>
      <c r="JPU19" s="296"/>
      <c r="JPV19" s="296"/>
      <c r="JPW19" s="296"/>
      <c r="JPX19" s="296"/>
      <c r="JPY19" s="296"/>
      <c r="JPZ19" s="296"/>
      <c r="JQA19" s="296"/>
      <c r="JQB19" s="296"/>
      <c r="JQC19" s="296"/>
      <c r="JQD19" s="296"/>
      <c r="JQE19" s="296"/>
      <c r="JQF19" s="296"/>
      <c r="JQG19" s="296"/>
      <c r="JQH19" s="296"/>
      <c r="JQI19" s="296"/>
      <c r="JQJ19" s="296"/>
      <c r="JQK19" s="296"/>
      <c r="JQL19" s="296"/>
      <c r="JQM19" s="296"/>
      <c r="JQN19" s="296"/>
      <c r="JQO19" s="296"/>
      <c r="JQP19" s="296"/>
      <c r="JQQ19" s="296"/>
      <c r="JQR19" s="296"/>
      <c r="JQS19" s="296"/>
      <c r="JQT19" s="296"/>
      <c r="JQU19" s="296"/>
      <c r="JQV19" s="296"/>
      <c r="JQW19" s="296"/>
      <c r="JQX19" s="296"/>
      <c r="JQY19" s="296"/>
      <c r="JQZ19" s="296"/>
      <c r="JRA19" s="296"/>
      <c r="JRB19" s="296"/>
      <c r="JRC19" s="296"/>
      <c r="JRD19" s="296"/>
      <c r="JRE19" s="296"/>
      <c r="JRF19" s="296"/>
      <c r="JRG19" s="296"/>
      <c r="JRH19" s="296"/>
      <c r="JRI19" s="296"/>
      <c r="JRJ19" s="296"/>
      <c r="JRK19" s="296"/>
      <c r="JRL19" s="296"/>
      <c r="JRM19" s="296"/>
      <c r="JRN19" s="296"/>
      <c r="JRO19" s="296"/>
      <c r="JRP19" s="296"/>
      <c r="JRQ19" s="296"/>
      <c r="JRR19" s="296"/>
      <c r="JRS19" s="296"/>
      <c r="JRT19" s="296"/>
      <c r="JRU19" s="296"/>
      <c r="JRV19" s="296"/>
      <c r="JRW19" s="296"/>
      <c r="JRX19" s="296"/>
      <c r="JRY19" s="296"/>
      <c r="JRZ19" s="296"/>
      <c r="JSA19" s="296"/>
      <c r="JSB19" s="296"/>
      <c r="JSC19" s="296"/>
      <c r="JSD19" s="296"/>
      <c r="JSE19" s="296"/>
      <c r="JSF19" s="296"/>
      <c r="JSG19" s="296"/>
      <c r="JSH19" s="296"/>
      <c r="JSI19" s="296"/>
      <c r="JSJ19" s="296"/>
      <c r="JSK19" s="296"/>
      <c r="JSL19" s="296"/>
      <c r="JSM19" s="296"/>
      <c r="JSN19" s="296"/>
      <c r="JSO19" s="296"/>
      <c r="JSP19" s="296"/>
      <c r="JSQ19" s="296"/>
      <c r="JSR19" s="296"/>
      <c r="JSS19" s="296"/>
      <c r="JST19" s="296"/>
      <c r="JSU19" s="296"/>
      <c r="JSV19" s="296"/>
      <c r="JSW19" s="296"/>
      <c r="JSX19" s="296"/>
      <c r="JSY19" s="296"/>
      <c r="JSZ19" s="296"/>
      <c r="JTA19" s="296"/>
      <c r="JTB19" s="296"/>
      <c r="JTC19" s="296"/>
      <c r="JTD19" s="296"/>
      <c r="JTE19" s="296"/>
      <c r="JTF19" s="296"/>
      <c r="JTG19" s="296"/>
      <c r="JTH19" s="296"/>
      <c r="JTI19" s="296"/>
      <c r="JTJ19" s="296"/>
      <c r="JTK19" s="296"/>
      <c r="JTL19" s="296"/>
      <c r="JTM19" s="296"/>
      <c r="JTN19" s="296"/>
      <c r="JTO19" s="296"/>
      <c r="JTP19" s="296"/>
      <c r="JTQ19" s="296"/>
      <c r="JTR19" s="296"/>
      <c r="JTS19" s="296"/>
      <c r="JTT19" s="296"/>
      <c r="JTU19" s="296"/>
      <c r="JTV19" s="296"/>
      <c r="JTW19" s="296"/>
      <c r="JTX19" s="296"/>
      <c r="JTY19" s="296"/>
      <c r="JTZ19" s="296"/>
      <c r="JUA19" s="296"/>
      <c r="JUB19" s="296"/>
      <c r="JUC19" s="296"/>
      <c r="JUD19" s="296"/>
      <c r="JUE19" s="296"/>
      <c r="JUF19" s="296"/>
      <c r="JUG19" s="296"/>
      <c r="JUH19" s="296"/>
      <c r="JUI19" s="296"/>
      <c r="JUJ19" s="296"/>
      <c r="JUK19" s="296"/>
      <c r="JUL19" s="296"/>
      <c r="JUM19" s="296"/>
      <c r="JUN19" s="296"/>
      <c r="JUO19" s="296"/>
      <c r="JUP19" s="296"/>
      <c r="JUQ19" s="296"/>
      <c r="JUR19" s="296"/>
      <c r="JUS19" s="296"/>
      <c r="JUT19" s="296"/>
      <c r="JUU19" s="296"/>
      <c r="JUV19" s="296"/>
      <c r="JUW19" s="296"/>
      <c r="JUX19" s="296"/>
      <c r="JUY19" s="296"/>
      <c r="JUZ19" s="296"/>
      <c r="JVA19" s="296"/>
      <c r="JVB19" s="296"/>
      <c r="JVC19" s="296"/>
      <c r="JVD19" s="296"/>
      <c r="JVE19" s="296"/>
      <c r="JVF19" s="296"/>
      <c r="JVG19" s="296"/>
      <c r="JVH19" s="296"/>
      <c r="JVI19" s="296"/>
      <c r="JVJ19" s="296"/>
      <c r="JVK19" s="296"/>
      <c r="JVL19" s="296"/>
      <c r="JVM19" s="296"/>
      <c r="JVN19" s="296"/>
      <c r="JVO19" s="296"/>
      <c r="JVP19" s="296"/>
      <c r="JVQ19" s="296"/>
      <c r="JVR19" s="296"/>
      <c r="JVS19" s="296"/>
      <c r="JVT19" s="296"/>
      <c r="JVU19" s="296"/>
      <c r="JVV19" s="296"/>
      <c r="JVW19" s="296"/>
      <c r="JVX19" s="296"/>
      <c r="JVY19" s="296"/>
      <c r="JVZ19" s="296"/>
      <c r="JWA19" s="296"/>
      <c r="JWB19" s="296"/>
      <c r="JWC19" s="296"/>
      <c r="JWD19" s="296"/>
      <c r="JWE19" s="296"/>
      <c r="JWF19" s="296"/>
      <c r="JWG19" s="296"/>
      <c r="JWH19" s="296"/>
      <c r="JWI19" s="296"/>
      <c r="JWJ19" s="296"/>
      <c r="JWK19" s="296"/>
      <c r="JWL19" s="296"/>
      <c r="JWM19" s="296"/>
      <c r="JWN19" s="296"/>
      <c r="JWO19" s="296"/>
      <c r="JWP19" s="296"/>
      <c r="JWQ19" s="296"/>
      <c r="JWR19" s="296"/>
      <c r="JWS19" s="296"/>
      <c r="JWT19" s="296"/>
      <c r="JWU19" s="296"/>
      <c r="JWV19" s="296"/>
      <c r="JWW19" s="296"/>
      <c r="JWX19" s="296"/>
      <c r="JWY19" s="296"/>
      <c r="JWZ19" s="296"/>
      <c r="JXA19" s="296"/>
      <c r="JXB19" s="296"/>
      <c r="JXC19" s="296"/>
      <c r="JXD19" s="296"/>
      <c r="JXE19" s="296"/>
      <c r="JXF19" s="296"/>
      <c r="JXG19" s="296"/>
      <c r="JXH19" s="296"/>
      <c r="JXI19" s="296"/>
      <c r="JXJ19" s="296"/>
      <c r="JXK19" s="296"/>
      <c r="JXL19" s="296"/>
      <c r="JXM19" s="296"/>
      <c r="JXN19" s="296"/>
      <c r="JXO19" s="296"/>
      <c r="JXP19" s="296"/>
      <c r="JXQ19" s="296"/>
      <c r="JXR19" s="296"/>
      <c r="JXS19" s="296"/>
      <c r="JXT19" s="296"/>
      <c r="JXU19" s="296"/>
      <c r="JXV19" s="296"/>
      <c r="JXW19" s="296"/>
      <c r="JXX19" s="296"/>
      <c r="JXY19" s="296"/>
      <c r="JXZ19" s="296"/>
      <c r="JYA19" s="296"/>
      <c r="JYB19" s="296"/>
      <c r="JYC19" s="296"/>
      <c r="JYD19" s="296"/>
      <c r="JYE19" s="296"/>
      <c r="JYF19" s="296"/>
      <c r="JYG19" s="296"/>
      <c r="JYH19" s="296"/>
      <c r="JYI19" s="296"/>
      <c r="JYJ19" s="296"/>
      <c r="JYK19" s="296"/>
      <c r="JYL19" s="296"/>
      <c r="JYM19" s="296"/>
      <c r="JYN19" s="296"/>
      <c r="JYO19" s="296"/>
      <c r="JYP19" s="296"/>
      <c r="JYQ19" s="296"/>
      <c r="JYR19" s="296"/>
      <c r="JYS19" s="296"/>
      <c r="JYT19" s="296"/>
      <c r="JYU19" s="296"/>
      <c r="JYV19" s="296"/>
      <c r="JYW19" s="296"/>
      <c r="JYX19" s="296"/>
      <c r="JYY19" s="296"/>
      <c r="JYZ19" s="296"/>
      <c r="JZA19" s="296"/>
      <c r="JZB19" s="296"/>
      <c r="JZC19" s="296"/>
      <c r="JZD19" s="296"/>
      <c r="JZE19" s="296"/>
      <c r="JZF19" s="296"/>
      <c r="JZG19" s="296"/>
      <c r="JZH19" s="296"/>
      <c r="JZI19" s="296"/>
      <c r="JZJ19" s="296"/>
      <c r="JZK19" s="296"/>
      <c r="JZL19" s="296"/>
      <c r="JZM19" s="296"/>
      <c r="JZN19" s="296"/>
      <c r="JZO19" s="296"/>
      <c r="JZP19" s="296"/>
      <c r="JZQ19" s="296"/>
      <c r="JZR19" s="296"/>
      <c r="JZS19" s="296"/>
      <c r="JZT19" s="296"/>
      <c r="JZU19" s="296"/>
      <c r="JZV19" s="296"/>
      <c r="JZW19" s="296"/>
      <c r="JZX19" s="296"/>
      <c r="JZY19" s="296"/>
      <c r="JZZ19" s="296"/>
      <c r="KAA19" s="296"/>
      <c r="KAB19" s="296"/>
      <c r="KAC19" s="296"/>
      <c r="KAD19" s="296"/>
      <c r="KAE19" s="296"/>
      <c r="KAF19" s="296"/>
      <c r="KAG19" s="296"/>
      <c r="KAH19" s="296"/>
      <c r="KAI19" s="296"/>
      <c r="KAJ19" s="296"/>
      <c r="KAK19" s="296"/>
      <c r="KAL19" s="296"/>
      <c r="KAM19" s="296"/>
      <c r="KAN19" s="296"/>
      <c r="KAO19" s="296"/>
      <c r="KAP19" s="296"/>
      <c r="KAQ19" s="296"/>
      <c r="KAR19" s="296"/>
      <c r="KAS19" s="296"/>
      <c r="KAT19" s="296"/>
      <c r="KAU19" s="296"/>
      <c r="KAV19" s="296"/>
      <c r="KAW19" s="296"/>
      <c r="KAX19" s="296"/>
      <c r="KAY19" s="296"/>
      <c r="KAZ19" s="296"/>
      <c r="KBA19" s="296"/>
      <c r="KBB19" s="296"/>
      <c r="KBC19" s="296"/>
      <c r="KBD19" s="296"/>
      <c r="KBE19" s="296"/>
      <c r="KBF19" s="296"/>
      <c r="KBG19" s="296"/>
      <c r="KBH19" s="296"/>
      <c r="KBI19" s="296"/>
      <c r="KBJ19" s="296"/>
      <c r="KBK19" s="296"/>
      <c r="KBL19" s="296"/>
      <c r="KBM19" s="296"/>
      <c r="KBN19" s="296"/>
      <c r="KBO19" s="296"/>
      <c r="KBP19" s="296"/>
      <c r="KBQ19" s="296"/>
      <c r="KBR19" s="296"/>
      <c r="KBS19" s="296"/>
      <c r="KBT19" s="296"/>
      <c r="KBU19" s="296"/>
      <c r="KBV19" s="296"/>
      <c r="KBW19" s="296"/>
      <c r="KBX19" s="296"/>
      <c r="KBY19" s="296"/>
      <c r="KBZ19" s="296"/>
      <c r="KCA19" s="296"/>
      <c r="KCB19" s="296"/>
      <c r="KCC19" s="296"/>
      <c r="KCD19" s="296"/>
      <c r="KCE19" s="296"/>
      <c r="KCF19" s="296"/>
      <c r="KCG19" s="296"/>
      <c r="KCH19" s="296"/>
      <c r="KCI19" s="296"/>
      <c r="KCJ19" s="296"/>
      <c r="KCK19" s="296"/>
      <c r="KCL19" s="296"/>
      <c r="KCM19" s="296"/>
      <c r="KCN19" s="296"/>
      <c r="KCO19" s="296"/>
      <c r="KCP19" s="296"/>
      <c r="KCQ19" s="296"/>
      <c r="KCR19" s="296"/>
      <c r="KCS19" s="296"/>
      <c r="KCT19" s="296"/>
      <c r="KCU19" s="296"/>
      <c r="KCV19" s="296"/>
      <c r="KCW19" s="296"/>
      <c r="KCX19" s="296"/>
      <c r="KCY19" s="296"/>
      <c r="KCZ19" s="296"/>
      <c r="KDA19" s="296"/>
      <c r="KDB19" s="296"/>
      <c r="KDC19" s="296"/>
      <c r="KDD19" s="296"/>
      <c r="KDE19" s="296"/>
      <c r="KDF19" s="296"/>
      <c r="KDG19" s="296"/>
      <c r="KDH19" s="296"/>
      <c r="KDI19" s="296"/>
      <c r="KDJ19" s="296"/>
      <c r="KDK19" s="296"/>
      <c r="KDL19" s="296"/>
      <c r="KDM19" s="296"/>
      <c r="KDN19" s="296"/>
      <c r="KDO19" s="296"/>
      <c r="KDP19" s="296"/>
      <c r="KDQ19" s="296"/>
      <c r="KDR19" s="296"/>
      <c r="KDS19" s="296"/>
      <c r="KDT19" s="296"/>
      <c r="KDU19" s="296"/>
      <c r="KDV19" s="296"/>
      <c r="KDW19" s="296"/>
      <c r="KDX19" s="296"/>
      <c r="KDY19" s="296"/>
      <c r="KDZ19" s="296"/>
      <c r="KEA19" s="296"/>
      <c r="KEB19" s="296"/>
      <c r="KEC19" s="296"/>
      <c r="KED19" s="296"/>
      <c r="KEE19" s="296"/>
      <c r="KEF19" s="296"/>
      <c r="KEG19" s="296"/>
      <c r="KEH19" s="296"/>
      <c r="KEI19" s="296"/>
      <c r="KEJ19" s="296"/>
      <c r="KEK19" s="296"/>
      <c r="KEL19" s="296"/>
      <c r="KEM19" s="296"/>
      <c r="KEN19" s="296"/>
      <c r="KEO19" s="296"/>
      <c r="KEP19" s="296"/>
      <c r="KEQ19" s="296"/>
      <c r="KER19" s="296"/>
      <c r="KES19" s="296"/>
      <c r="KET19" s="296"/>
      <c r="KEU19" s="296"/>
      <c r="KEV19" s="296"/>
      <c r="KEW19" s="296"/>
      <c r="KEX19" s="296"/>
      <c r="KEY19" s="296"/>
      <c r="KEZ19" s="296"/>
      <c r="KFA19" s="296"/>
      <c r="KFB19" s="296"/>
      <c r="KFC19" s="296"/>
      <c r="KFD19" s="296"/>
      <c r="KFE19" s="296"/>
      <c r="KFF19" s="296"/>
      <c r="KFG19" s="296"/>
      <c r="KFH19" s="296"/>
      <c r="KFI19" s="296"/>
      <c r="KFJ19" s="296"/>
      <c r="KFK19" s="296"/>
      <c r="KFL19" s="296"/>
      <c r="KFM19" s="296"/>
      <c r="KFN19" s="296"/>
      <c r="KFO19" s="296"/>
      <c r="KFP19" s="296"/>
      <c r="KFQ19" s="296"/>
      <c r="KFR19" s="296"/>
      <c r="KFS19" s="296"/>
      <c r="KFT19" s="296"/>
      <c r="KFU19" s="296"/>
      <c r="KFV19" s="296"/>
      <c r="KFW19" s="296"/>
      <c r="KFX19" s="296"/>
      <c r="KFY19" s="296"/>
      <c r="KFZ19" s="296"/>
      <c r="KGA19" s="296"/>
      <c r="KGB19" s="296"/>
      <c r="KGC19" s="296"/>
      <c r="KGD19" s="296"/>
      <c r="KGE19" s="296"/>
      <c r="KGF19" s="296"/>
      <c r="KGG19" s="296"/>
      <c r="KGH19" s="296"/>
      <c r="KGI19" s="296"/>
      <c r="KGJ19" s="296"/>
      <c r="KGK19" s="296"/>
      <c r="KGL19" s="296"/>
      <c r="KGM19" s="296"/>
      <c r="KGN19" s="296"/>
      <c r="KGO19" s="296"/>
      <c r="KGP19" s="296"/>
      <c r="KGQ19" s="296"/>
      <c r="KGR19" s="296"/>
      <c r="KGS19" s="296"/>
      <c r="KGT19" s="296"/>
      <c r="KGU19" s="296"/>
      <c r="KGV19" s="296"/>
      <c r="KGW19" s="296"/>
      <c r="KGX19" s="296"/>
      <c r="KGY19" s="296"/>
      <c r="KGZ19" s="296"/>
      <c r="KHA19" s="296"/>
      <c r="KHB19" s="296"/>
      <c r="KHC19" s="296"/>
      <c r="KHD19" s="296"/>
      <c r="KHE19" s="296"/>
      <c r="KHF19" s="296"/>
      <c r="KHG19" s="296"/>
      <c r="KHH19" s="296"/>
      <c r="KHI19" s="296"/>
      <c r="KHJ19" s="296"/>
      <c r="KHK19" s="296"/>
      <c r="KHL19" s="296"/>
      <c r="KHM19" s="296"/>
      <c r="KHN19" s="296"/>
      <c r="KHO19" s="296"/>
      <c r="KHP19" s="296"/>
      <c r="KHQ19" s="296"/>
      <c r="KHR19" s="296"/>
      <c r="KHS19" s="296"/>
      <c r="KHT19" s="296"/>
      <c r="KHU19" s="296"/>
      <c r="KHV19" s="296"/>
      <c r="KHW19" s="296"/>
      <c r="KHX19" s="296"/>
      <c r="KHY19" s="296"/>
      <c r="KHZ19" s="296"/>
      <c r="KIA19" s="296"/>
      <c r="KIB19" s="296"/>
      <c r="KIC19" s="296"/>
      <c r="KID19" s="296"/>
      <c r="KIE19" s="296"/>
      <c r="KIF19" s="296"/>
      <c r="KIG19" s="296"/>
      <c r="KIH19" s="296"/>
      <c r="KII19" s="296"/>
      <c r="KIJ19" s="296"/>
      <c r="KIK19" s="296"/>
      <c r="KIL19" s="296"/>
      <c r="KIM19" s="296"/>
      <c r="KIN19" s="296"/>
      <c r="KIO19" s="296"/>
      <c r="KIP19" s="296"/>
      <c r="KIQ19" s="296"/>
      <c r="KIR19" s="296"/>
      <c r="KIS19" s="296"/>
      <c r="KIT19" s="296"/>
      <c r="KIU19" s="296"/>
      <c r="KIV19" s="296"/>
      <c r="KIW19" s="296"/>
      <c r="KIX19" s="296"/>
      <c r="KIY19" s="296"/>
      <c r="KIZ19" s="296"/>
      <c r="KJA19" s="296"/>
      <c r="KJB19" s="296"/>
      <c r="KJC19" s="296"/>
      <c r="KJD19" s="296"/>
      <c r="KJE19" s="296"/>
      <c r="KJF19" s="296"/>
      <c r="KJG19" s="296"/>
      <c r="KJH19" s="296"/>
      <c r="KJI19" s="296"/>
      <c r="KJJ19" s="296"/>
      <c r="KJK19" s="296"/>
      <c r="KJL19" s="296"/>
      <c r="KJM19" s="296"/>
      <c r="KJN19" s="296"/>
      <c r="KJO19" s="296"/>
      <c r="KJP19" s="296"/>
      <c r="KJQ19" s="296"/>
      <c r="KJR19" s="296"/>
      <c r="KJS19" s="296"/>
      <c r="KJT19" s="296"/>
      <c r="KJU19" s="296"/>
      <c r="KJV19" s="296"/>
      <c r="KJW19" s="296"/>
      <c r="KJX19" s="296"/>
      <c r="KJY19" s="296"/>
      <c r="KJZ19" s="296"/>
      <c r="KKA19" s="296"/>
      <c r="KKB19" s="296"/>
      <c r="KKC19" s="296"/>
      <c r="KKD19" s="296"/>
      <c r="KKE19" s="296"/>
      <c r="KKF19" s="296"/>
      <c r="KKG19" s="296"/>
      <c r="KKH19" s="296"/>
      <c r="KKI19" s="296"/>
      <c r="KKJ19" s="296"/>
      <c r="KKK19" s="296"/>
      <c r="KKL19" s="296"/>
      <c r="KKM19" s="296"/>
      <c r="KKN19" s="296"/>
      <c r="KKO19" s="296"/>
      <c r="KKP19" s="296"/>
      <c r="KKQ19" s="296"/>
      <c r="KKR19" s="296"/>
      <c r="KKS19" s="296"/>
      <c r="KKT19" s="296"/>
      <c r="KKU19" s="296"/>
      <c r="KKV19" s="296"/>
      <c r="KKW19" s="296"/>
      <c r="KKX19" s="296"/>
      <c r="KKY19" s="296"/>
      <c r="KKZ19" s="296"/>
      <c r="KLA19" s="296"/>
      <c r="KLB19" s="296"/>
      <c r="KLC19" s="296"/>
      <c r="KLD19" s="296"/>
      <c r="KLE19" s="296"/>
      <c r="KLF19" s="296"/>
      <c r="KLG19" s="296"/>
      <c r="KLH19" s="296"/>
      <c r="KLI19" s="296"/>
      <c r="KLJ19" s="296"/>
      <c r="KLK19" s="296"/>
      <c r="KLL19" s="296"/>
      <c r="KLM19" s="296"/>
      <c r="KLN19" s="296"/>
      <c r="KLO19" s="296"/>
      <c r="KLP19" s="296"/>
      <c r="KLQ19" s="296"/>
      <c r="KLR19" s="296"/>
      <c r="KLS19" s="296"/>
      <c r="KLT19" s="296"/>
      <c r="KLU19" s="296"/>
      <c r="KLV19" s="296"/>
      <c r="KLW19" s="296"/>
      <c r="KLX19" s="296"/>
      <c r="KLY19" s="296"/>
      <c r="KLZ19" s="296"/>
      <c r="KMA19" s="296"/>
      <c r="KMB19" s="296"/>
      <c r="KMC19" s="296"/>
      <c r="KMD19" s="296"/>
      <c r="KME19" s="296"/>
      <c r="KMF19" s="296"/>
      <c r="KMG19" s="296"/>
      <c r="KMH19" s="296"/>
      <c r="KMI19" s="296"/>
      <c r="KMJ19" s="296"/>
      <c r="KMK19" s="296"/>
      <c r="KML19" s="296"/>
      <c r="KMM19" s="296"/>
      <c r="KMN19" s="296"/>
      <c r="KMO19" s="296"/>
      <c r="KMP19" s="296"/>
      <c r="KMQ19" s="296"/>
      <c r="KMR19" s="296"/>
      <c r="KMS19" s="296"/>
      <c r="KMT19" s="296"/>
      <c r="KMU19" s="296"/>
      <c r="KMV19" s="296"/>
      <c r="KMW19" s="296"/>
      <c r="KMX19" s="296"/>
      <c r="KMY19" s="296"/>
      <c r="KMZ19" s="296"/>
      <c r="KNA19" s="296"/>
      <c r="KNB19" s="296"/>
      <c r="KNC19" s="296"/>
      <c r="KND19" s="296"/>
      <c r="KNE19" s="296"/>
      <c r="KNF19" s="296"/>
      <c r="KNG19" s="296"/>
      <c r="KNH19" s="296"/>
      <c r="KNI19" s="296"/>
      <c r="KNJ19" s="296"/>
      <c r="KNK19" s="296"/>
      <c r="KNL19" s="296"/>
      <c r="KNM19" s="296"/>
      <c r="KNN19" s="296"/>
      <c r="KNO19" s="296"/>
      <c r="KNP19" s="296"/>
      <c r="KNQ19" s="296"/>
      <c r="KNR19" s="296"/>
      <c r="KNS19" s="296"/>
      <c r="KNT19" s="296"/>
      <c r="KNU19" s="296"/>
      <c r="KNV19" s="296"/>
      <c r="KNW19" s="296"/>
      <c r="KNX19" s="296"/>
      <c r="KNY19" s="296"/>
      <c r="KNZ19" s="296"/>
      <c r="KOA19" s="296"/>
      <c r="KOB19" s="296"/>
      <c r="KOC19" s="296"/>
      <c r="KOD19" s="296"/>
      <c r="KOE19" s="296"/>
      <c r="KOF19" s="296"/>
      <c r="KOG19" s="296"/>
      <c r="KOH19" s="296"/>
      <c r="KOI19" s="296"/>
      <c r="KOJ19" s="296"/>
      <c r="KOK19" s="296"/>
      <c r="KOL19" s="296"/>
      <c r="KOM19" s="296"/>
      <c r="KON19" s="296"/>
      <c r="KOO19" s="296"/>
      <c r="KOP19" s="296"/>
      <c r="KOQ19" s="296"/>
      <c r="KOR19" s="296"/>
      <c r="KOS19" s="296"/>
      <c r="KOT19" s="296"/>
      <c r="KOU19" s="296"/>
      <c r="KOV19" s="296"/>
      <c r="KOW19" s="296"/>
      <c r="KOX19" s="296"/>
      <c r="KOY19" s="296"/>
      <c r="KOZ19" s="296"/>
      <c r="KPA19" s="296"/>
      <c r="KPB19" s="296"/>
      <c r="KPC19" s="296"/>
      <c r="KPD19" s="296"/>
      <c r="KPE19" s="296"/>
      <c r="KPF19" s="296"/>
      <c r="KPG19" s="296"/>
      <c r="KPH19" s="296"/>
      <c r="KPI19" s="296"/>
      <c r="KPJ19" s="296"/>
      <c r="KPK19" s="296"/>
      <c r="KPL19" s="296"/>
      <c r="KPM19" s="296"/>
      <c r="KPN19" s="296"/>
      <c r="KPO19" s="296"/>
      <c r="KPP19" s="296"/>
      <c r="KPQ19" s="296"/>
      <c r="KPR19" s="296"/>
      <c r="KPS19" s="296"/>
      <c r="KPT19" s="296"/>
      <c r="KPU19" s="296"/>
      <c r="KPV19" s="296"/>
      <c r="KPW19" s="296"/>
      <c r="KPX19" s="296"/>
      <c r="KPY19" s="296"/>
      <c r="KPZ19" s="296"/>
      <c r="KQA19" s="296"/>
      <c r="KQB19" s="296"/>
      <c r="KQC19" s="296"/>
      <c r="KQD19" s="296"/>
      <c r="KQE19" s="296"/>
      <c r="KQF19" s="296"/>
      <c r="KQG19" s="296"/>
      <c r="KQH19" s="296"/>
      <c r="KQI19" s="296"/>
      <c r="KQJ19" s="296"/>
      <c r="KQK19" s="296"/>
      <c r="KQL19" s="296"/>
      <c r="KQM19" s="296"/>
      <c r="KQN19" s="296"/>
      <c r="KQO19" s="296"/>
      <c r="KQP19" s="296"/>
      <c r="KQQ19" s="296"/>
      <c r="KQR19" s="296"/>
      <c r="KQS19" s="296"/>
      <c r="KQT19" s="296"/>
      <c r="KQU19" s="296"/>
      <c r="KQV19" s="296"/>
      <c r="KQW19" s="296"/>
      <c r="KQX19" s="296"/>
      <c r="KQY19" s="296"/>
      <c r="KQZ19" s="296"/>
      <c r="KRA19" s="296"/>
      <c r="KRB19" s="296"/>
      <c r="KRC19" s="296"/>
      <c r="KRD19" s="296"/>
      <c r="KRE19" s="296"/>
      <c r="KRF19" s="296"/>
      <c r="KRG19" s="296"/>
      <c r="KRH19" s="296"/>
      <c r="KRI19" s="296"/>
      <c r="KRJ19" s="296"/>
      <c r="KRK19" s="296"/>
      <c r="KRL19" s="296"/>
      <c r="KRM19" s="296"/>
      <c r="KRN19" s="296"/>
      <c r="KRO19" s="296"/>
      <c r="KRP19" s="296"/>
      <c r="KRQ19" s="296"/>
      <c r="KRR19" s="296"/>
      <c r="KRS19" s="296"/>
      <c r="KRT19" s="296"/>
      <c r="KRU19" s="296"/>
      <c r="KRV19" s="296"/>
      <c r="KRW19" s="296"/>
      <c r="KRX19" s="296"/>
      <c r="KRY19" s="296"/>
      <c r="KRZ19" s="296"/>
      <c r="KSA19" s="296"/>
      <c r="KSB19" s="296"/>
      <c r="KSC19" s="296"/>
      <c r="KSD19" s="296"/>
      <c r="KSE19" s="296"/>
      <c r="KSF19" s="296"/>
      <c r="KSG19" s="296"/>
      <c r="KSH19" s="296"/>
      <c r="KSI19" s="296"/>
      <c r="KSJ19" s="296"/>
      <c r="KSK19" s="296"/>
      <c r="KSL19" s="296"/>
      <c r="KSM19" s="296"/>
      <c r="KSN19" s="296"/>
      <c r="KSO19" s="296"/>
      <c r="KSP19" s="296"/>
      <c r="KSQ19" s="296"/>
      <c r="KSR19" s="296"/>
      <c r="KSS19" s="296"/>
      <c r="KST19" s="296"/>
      <c r="KSU19" s="296"/>
      <c r="KSV19" s="296"/>
      <c r="KSW19" s="296"/>
      <c r="KSX19" s="296"/>
      <c r="KSY19" s="296"/>
      <c r="KSZ19" s="296"/>
      <c r="KTA19" s="296"/>
      <c r="KTB19" s="296"/>
      <c r="KTC19" s="296"/>
      <c r="KTD19" s="296"/>
      <c r="KTE19" s="296"/>
      <c r="KTF19" s="296"/>
      <c r="KTG19" s="296"/>
      <c r="KTH19" s="296"/>
      <c r="KTI19" s="296"/>
      <c r="KTJ19" s="296"/>
      <c r="KTK19" s="296"/>
      <c r="KTL19" s="296"/>
      <c r="KTM19" s="296"/>
      <c r="KTN19" s="296"/>
      <c r="KTO19" s="296"/>
      <c r="KTP19" s="296"/>
      <c r="KTQ19" s="296"/>
      <c r="KTR19" s="296"/>
      <c r="KTS19" s="296"/>
      <c r="KTT19" s="296"/>
      <c r="KTU19" s="296"/>
      <c r="KTV19" s="296"/>
      <c r="KTW19" s="296"/>
      <c r="KTX19" s="296"/>
      <c r="KTY19" s="296"/>
      <c r="KTZ19" s="296"/>
      <c r="KUA19" s="296"/>
      <c r="KUB19" s="296"/>
      <c r="KUC19" s="296"/>
      <c r="KUD19" s="296"/>
      <c r="KUE19" s="296"/>
      <c r="KUF19" s="296"/>
      <c r="KUG19" s="296"/>
      <c r="KUH19" s="296"/>
      <c r="KUI19" s="296"/>
      <c r="KUJ19" s="296"/>
      <c r="KUK19" s="296"/>
      <c r="KUL19" s="296"/>
      <c r="KUM19" s="296"/>
      <c r="KUN19" s="296"/>
      <c r="KUO19" s="296"/>
      <c r="KUP19" s="296"/>
      <c r="KUQ19" s="296"/>
      <c r="KUR19" s="296"/>
      <c r="KUS19" s="296"/>
      <c r="KUT19" s="296"/>
      <c r="KUU19" s="296"/>
      <c r="KUV19" s="296"/>
      <c r="KUW19" s="296"/>
      <c r="KUX19" s="296"/>
      <c r="KUY19" s="296"/>
      <c r="KUZ19" s="296"/>
      <c r="KVA19" s="296"/>
      <c r="KVB19" s="296"/>
      <c r="KVC19" s="296"/>
      <c r="KVD19" s="296"/>
      <c r="KVE19" s="296"/>
      <c r="KVF19" s="296"/>
      <c r="KVG19" s="296"/>
      <c r="KVH19" s="296"/>
      <c r="KVI19" s="296"/>
      <c r="KVJ19" s="296"/>
      <c r="KVK19" s="296"/>
      <c r="KVL19" s="296"/>
      <c r="KVM19" s="296"/>
      <c r="KVN19" s="296"/>
      <c r="KVO19" s="296"/>
      <c r="KVP19" s="296"/>
      <c r="KVQ19" s="296"/>
      <c r="KVR19" s="296"/>
      <c r="KVS19" s="296"/>
      <c r="KVT19" s="296"/>
      <c r="KVU19" s="296"/>
      <c r="KVV19" s="296"/>
      <c r="KVW19" s="296"/>
      <c r="KVX19" s="296"/>
      <c r="KVY19" s="296"/>
      <c r="KVZ19" s="296"/>
      <c r="KWA19" s="296"/>
      <c r="KWB19" s="296"/>
      <c r="KWC19" s="296"/>
      <c r="KWD19" s="296"/>
      <c r="KWE19" s="296"/>
      <c r="KWF19" s="296"/>
      <c r="KWG19" s="296"/>
      <c r="KWH19" s="296"/>
      <c r="KWI19" s="296"/>
      <c r="KWJ19" s="296"/>
      <c r="KWK19" s="296"/>
      <c r="KWL19" s="296"/>
      <c r="KWM19" s="296"/>
      <c r="KWN19" s="296"/>
      <c r="KWO19" s="296"/>
      <c r="KWP19" s="296"/>
      <c r="KWQ19" s="296"/>
      <c r="KWR19" s="296"/>
      <c r="KWS19" s="296"/>
      <c r="KWT19" s="296"/>
      <c r="KWU19" s="296"/>
      <c r="KWV19" s="296"/>
      <c r="KWW19" s="296"/>
      <c r="KWX19" s="296"/>
      <c r="KWY19" s="296"/>
      <c r="KWZ19" s="296"/>
      <c r="KXA19" s="296"/>
      <c r="KXB19" s="296"/>
      <c r="KXC19" s="296"/>
      <c r="KXD19" s="296"/>
      <c r="KXE19" s="296"/>
      <c r="KXF19" s="296"/>
      <c r="KXG19" s="296"/>
      <c r="KXH19" s="296"/>
      <c r="KXI19" s="296"/>
      <c r="KXJ19" s="296"/>
      <c r="KXK19" s="296"/>
      <c r="KXL19" s="296"/>
      <c r="KXM19" s="296"/>
      <c r="KXN19" s="296"/>
      <c r="KXO19" s="296"/>
      <c r="KXP19" s="296"/>
      <c r="KXQ19" s="296"/>
      <c r="KXR19" s="296"/>
      <c r="KXS19" s="296"/>
      <c r="KXT19" s="296"/>
      <c r="KXU19" s="296"/>
      <c r="KXV19" s="296"/>
      <c r="KXW19" s="296"/>
      <c r="KXX19" s="296"/>
      <c r="KXY19" s="296"/>
      <c r="KXZ19" s="296"/>
      <c r="KYA19" s="296"/>
      <c r="KYB19" s="296"/>
      <c r="KYC19" s="296"/>
      <c r="KYD19" s="296"/>
      <c r="KYE19" s="296"/>
      <c r="KYF19" s="296"/>
      <c r="KYG19" s="296"/>
      <c r="KYH19" s="296"/>
      <c r="KYI19" s="296"/>
      <c r="KYJ19" s="296"/>
      <c r="KYK19" s="296"/>
      <c r="KYL19" s="296"/>
      <c r="KYM19" s="296"/>
      <c r="KYN19" s="296"/>
      <c r="KYO19" s="296"/>
      <c r="KYP19" s="296"/>
      <c r="KYQ19" s="296"/>
      <c r="KYR19" s="296"/>
      <c r="KYS19" s="296"/>
      <c r="KYT19" s="296"/>
      <c r="KYU19" s="296"/>
      <c r="KYV19" s="296"/>
      <c r="KYW19" s="296"/>
      <c r="KYX19" s="296"/>
      <c r="KYY19" s="296"/>
      <c r="KYZ19" s="296"/>
      <c r="KZA19" s="296"/>
      <c r="KZB19" s="296"/>
      <c r="KZC19" s="296"/>
      <c r="KZD19" s="296"/>
      <c r="KZE19" s="296"/>
      <c r="KZF19" s="296"/>
      <c r="KZG19" s="296"/>
      <c r="KZH19" s="296"/>
      <c r="KZI19" s="296"/>
      <c r="KZJ19" s="296"/>
      <c r="KZK19" s="296"/>
      <c r="KZL19" s="296"/>
      <c r="KZM19" s="296"/>
      <c r="KZN19" s="296"/>
      <c r="KZO19" s="296"/>
      <c r="KZP19" s="296"/>
      <c r="KZQ19" s="296"/>
      <c r="KZR19" s="296"/>
      <c r="KZS19" s="296"/>
      <c r="KZT19" s="296"/>
      <c r="KZU19" s="296"/>
      <c r="KZV19" s="296"/>
      <c r="KZW19" s="296"/>
      <c r="KZX19" s="296"/>
      <c r="KZY19" s="296"/>
      <c r="KZZ19" s="296"/>
      <c r="LAA19" s="296"/>
      <c r="LAB19" s="296"/>
      <c r="LAC19" s="296"/>
      <c r="LAD19" s="296"/>
      <c r="LAE19" s="296"/>
      <c r="LAF19" s="296"/>
      <c r="LAG19" s="296"/>
      <c r="LAH19" s="296"/>
      <c r="LAI19" s="296"/>
      <c r="LAJ19" s="296"/>
      <c r="LAK19" s="296"/>
      <c r="LAL19" s="296"/>
      <c r="LAM19" s="296"/>
      <c r="LAN19" s="296"/>
      <c r="LAO19" s="296"/>
      <c r="LAP19" s="296"/>
      <c r="LAQ19" s="296"/>
      <c r="LAR19" s="296"/>
      <c r="LAS19" s="296"/>
      <c r="LAT19" s="296"/>
      <c r="LAU19" s="296"/>
      <c r="LAV19" s="296"/>
      <c r="LAW19" s="296"/>
      <c r="LAX19" s="296"/>
      <c r="LAY19" s="296"/>
      <c r="LAZ19" s="296"/>
      <c r="LBA19" s="296"/>
      <c r="LBB19" s="296"/>
      <c r="LBC19" s="296"/>
      <c r="LBD19" s="296"/>
      <c r="LBE19" s="296"/>
      <c r="LBF19" s="296"/>
      <c r="LBG19" s="296"/>
      <c r="LBH19" s="296"/>
      <c r="LBI19" s="296"/>
      <c r="LBJ19" s="296"/>
      <c r="LBK19" s="296"/>
      <c r="LBL19" s="296"/>
      <c r="LBM19" s="296"/>
      <c r="LBN19" s="296"/>
      <c r="LBO19" s="296"/>
      <c r="LBP19" s="296"/>
      <c r="LBQ19" s="296"/>
      <c r="LBR19" s="296"/>
      <c r="LBS19" s="296"/>
      <c r="LBT19" s="296"/>
      <c r="LBU19" s="296"/>
      <c r="LBV19" s="296"/>
      <c r="LBW19" s="296"/>
      <c r="LBX19" s="296"/>
      <c r="LBY19" s="296"/>
      <c r="LBZ19" s="296"/>
      <c r="LCA19" s="296"/>
      <c r="LCB19" s="296"/>
      <c r="LCC19" s="296"/>
      <c r="LCD19" s="296"/>
      <c r="LCE19" s="296"/>
      <c r="LCF19" s="296"/>
      <c r="LCG19" s="296"/>
      <c r="LCH19" s="296"/>
      <c r="LCI19" s="296"/>
      <c r="LCJ19" s="296"/>
      <c r="LCK19" s="296"/>
      <c r="LCL19" s="296"/>
      <c r="LCM19" s="296"/>
      <c r="LCN19" s="296"/>
      <c r="LCO19" s="296"/>
      <c r="LCP19" s="296"/>
      <c r="LCQ19" s="296"/>
      <c r="LCR19" s="296"/>
      <c r="LCS19" s="296"/>
      <c r="LCT19" s="296"/>
      <c r="LCU19" s="296"/>
      <c r="LCV19" s="296"/>
      <c r="LCW19" s="296"/>
      <c r="LCX19" s="296"/>
      <c r="LCY19" s="296"/>
      <c r="LCZ19" s="296"/>
      <c r="LDA19" s="296"/>
      <c r="LDB19" s="296"/>
      <c r="LDC19" s="296"/>
      <c r="LDD19" s="296"/>
      <c r="LDE19" s="296"/>
      <c r="LDF19" s="296"/>
      <c r="LDG19" s="296"/>
      <c r="LDH19" s="296"/>
      <c r="LDI19" s="296"/>
      <c r="LDJ19" s="296"/>
      <c r="LDK19" s="296"/>
      <c r="LDL19" s="296"/>
      <c r="LDM19" s="296"/>
      <c r="LDN19" s="296"/>
      <c r="LDO19" s="296"/>
      <c r="LDP19" s="296"/>
      <c r="LDQ19" s="296"/>
      <c r="LDR19" s="296"/>
      <c r="LDS19" s="296"/>
      <c r="LDT19" s="296"/>
      <c r="LDU19" s="296"/>
      <c r="LDV19" s="296"/>
      <c r="LDW19" s="296"/>
      <c r="LDX19" s="296"/>
      <c r="LDY19" s="296"/>
      <c r="LDZ19" s="296"/>
      <c r="LEA19" s="296"/>
      <c r="LEB19" s="296"/>
      <c r="LEC19" s="296"/>
      <c r="LED19" s="296"/>
      <c r="LEE19" s="296"/>
      <c r="LEF19" s="296"/>
      <c r="LEG19" s="296"/>
      <c r="LEH19" s="296"/>
      <c r="LEI19" s="296"/>
      <c r="LEJ19" s="296"/>
      <c r="LEK19" s="296"/>
      <c r="LEL19" s="296"/>
      <c r="LEM19" s="296"/>
      <c r="LEN19" s="296"/>
      <c r="LEO19" s="296"/>
      <c r="LEP19" s="296"/>
      <c r="LEQ19" s="296"/>
      <c r="LER19" s="296"/>
      <c r="LES19" s="296"/>
      <c r="LET19" s="296"/>
      <c r="LEU19" s="296"/>
      <c r="LEV19" s="296"/>
      <c r="LEW19" s="296"/>
      <c r="LEX19" s="296"/>
      <c r="LEY19" s="296"/>
      <c r="LEZ19" s="296"/>
      <c r="LFA19" s="296"/>
      <c r="LFB19" s="296"/>
      <c r="LFC19" s="296"/>
      <c r="LFD19" s="296"/>
      <c r="LFE19" s="296"/>
      <c r="LFF19" s="296"/>
      <c r="LFG19" s="296"/>
      <c r="LFH19" s="296"/>
      <c r="LFI19" s="296"/>
      <c r="LFJ19" s="296"/>
      <c r="LFK19" s="296"/>
      <c r="LFL19" s="296"/>
      <c r="LFM19" s="296"/>
      <c r="LFN19" s="296"/>
      <c r="LFO19" s="296"/>
      <c r="LFP19" s="296"/>
      <c r="LFQ19" s="296"/>
      <c r="LFR19" s="296"/>
      <c r="LFS19" s="296"/>
      <c r="LFT19" s="296"/>
      <c r="LFU19" s="296"/>
      <c r="LFV19" s="296"/>
      <c r="LFW19" s="296"/>
      <c r="LFX19" s="296"/>
      <c r="LFY19" s="296"/>
      <c r="LFZ19" s="296"/>
      <c r="LGA19" s="296"/>
      <c r="LGB19" s="296"/>
      <c r="LGC19" s="296"/>
      <c r="LGD19" s="296"/>
      <c r="LGE19" s="296"/>
      <c r="LGF19" s="296"/>
      <c r="LGG19" s="296"/>
      <c r="LGH19" s="296"/>
      <c r="LGI19" s="296"/>
      <c r="LGJ19" s="296"/>
      <c r="LGK19" s="296"/>
      <c r="LGL19" s="296"/>
      <c r="LGM19" s="296"/>
      <c r="LGN19" s="296"/>
      <c r="LGO19" s="296"/>
      <c r="LGP19" s="296"/>
      <c r="LGQ19" s="296"/>
      <c r="LGR19" s="296"/>
      <c r="LGS19" s="296"/>
      <c r="LGT19" s="296"/>
      <c r="LGU19" s="296"/>
      <c r="LGV19" s="296"/>
      <c r="LGW19" s="296"/>
      <c r="LGX19" s="296"/>
      <c r="LGY19" s="296"/>
      <c r="LGZ19" s="296"/>
      <c r="LHA19" s="296"/>
      <c r="LHB19" s="296"/>
      <c r="LHC19" s="296"/>
      <c r="LHD19" s="296"/>
      <c r="LHE19" s="296"/>
      <c r="LHF19" s="296"/>
      <c r="LHG19" s="296"/>
      <c r="LHH19" s="296"/>
      <c r="LHI19" s="296"/>
      <c r="LHJ19" s="296"/>
      <c r="LHK19" s="296"/>
      <c r="LHL19" s="296"/>
      <c r="LHM19" s="296"/>
      <c r="LHN19" s="296"/>
      <c r="LHO19" s="296"/>
      <c r="LHP19" s="296"/>
      <c r="LHQ19" s="296"/>
      <c r="LHR19" s="296"/>
      <c r="LHS19" s="296"/>
      <c r="LHT19" s="296"/>
      <c r="LHU19" s="296"/>
      <c r="LHV19" s="296"/>
      <c r="LHW19" s="296"/>
      <c r="LHX19" s="296"/>
      <c r="LHY19" s="296"/>
      <c r="LHZ19" s="296"/>
      <c r="LIA19" s="296"/>
      <c r="LIB19" s="296"/>
      <c r="LIC19" s="296"/>
      <c r="LID19" s="296"/>
      <c r="LIE19" s="296"/>
      <c r="LIF19" s="296"/>
      <c r="LIG19" s="296"/>
      <c r="LIH19" s="296"/>
      <c r="LII19" s="296"/>
      <c r="LIJ19" s="296"/>
      <c r="LIK19" s="296"/>
      <c r="LIL19" s="296"/>
      <c r="LIM19" s="296"/>
      <c r="LIN19" s="296"/>
      <c r="LIO19" s="296"/>
      <c r="LIP19" s="296"/>
      <c r="LIQ19" s="296"/>
      <c r="LIR19" s="296"/>
      <c r="LIS19" s="296"/>
      <c r="LIT19" s="296"/>
      <c r="LIU19" s="296"/>
      <c r="LIV19" s="296"/>
      <c r="LIW19" s="296"/>
      <c r="LIX19" s="296"/>
      <c r="LIY19" s="296"/>
      <c r="LIZ19" s="296"/>
      <c r="LJA19" s="296"/>
      <c r="LJB19" s="296"/>
      <c r="LJC19" s="296"/>
      <c r="LJD19" s="296"/>
      <c r="LJE19" s="296"/>
      <c r="LJF19" s="296"/>
      <c r="LJG19" s="296"/>
      <c r="LJH19" s="296"/>
      <c r="LJI19" s="296"/>
      <c r="LJJ19" s="296"/>
      <c r="LJK19" s="296"/>
      <c r="LJL19" s="296"/>
      <c r="LJM19" s="296"/>
      <c r="LJN19" s="296"/>
      <c r="LJO19" s="296"/>
      <c r="LJP19" s="296"/>
      <c r="LJQ19" s="296"/>
      <c r="LJR19" s="296"/>
      <c r="LJS19" s="296"/>
      <c r="LJT19" s="296"/>
      <c r="LJU19" s="296"/>
      <c r="LJV19" s="296"/>
      <c r="LJW19" s="296"/>
      <c r="LJX19" s="296"/>
      <c r="LJY19" s="296"/>
      <c r="LJZ19" s="296"/>
      <c r="LKA19" s="296"/>
      <c r="LKB19" s="296"/>
      <c r="LKC19" s="296"/>
      <c r="LKD19" s="296"/>
      <c r="LKE19" s="296"/>
      <c r="LKF19" s="296"/>
      <c r="LKG19" s="296"/>
      <c r="LKH19" s="296"/>
      <c r="LKI19" s="296"/>
      <c r="LKJ19" s="296"/>
      <c r="LKK19" s="296"/>
      <c r="LKL19" s="296"/>
      <c r="LKM19" s="296"/>
      <c r="LKN19" s="296"/>
      <c r="LKO19" s="296"/>
      <c r="LKP19" s="296"/>
      <c r="LKQ19" s="296"/>
      <c r="LKR19" s="296"/>
      <c r="LKS19" s="296"/>
      <c r="LKT19" s="296"/>
      <c r="LKU19" s="296"/>
      <c r="LKV19" s="296"/>
      <c r="LKW19" s="296"/>
      <c r="LKX19" s="296"/>
      <c r="LKY19" s="296"/>
      <c r="LKZ19" s="296"/>
      <c r="LLA19" s="296"/>
      <c r="LLB19" s="296"/>
      <c r="LLC19" s="296"/>
      <c r="LLD19" s="296"/>
      <c r="LLE19" s="296"/>
      <c r="LLF19" s="296"/>
      <c r="LLG19" s="296"/>
      <c r="LLH19" s="296"/>
      <c r="LLI19" s="296"/>
      <c r="LLJ19" s="296"/>
      <c r="LLK19" s="296"/>
      <c r="LLL19" s="296"/>
      <c r="LLM19" s="296"/>
      <c r="LLN19" s="296"/>
      <c r="LLO19" s="296"/>
      <c r="LLP19" s="296"/>
      <c r="LLQ19" s="296"/>
      <c r="LLR19" s="296"/>
      <c r="LLS19" s="296"/>
      <c r="LLT19" s="296"/>
      <c r="LLU19" s="296"/>
      <c r="LLV19" s="296"/>
      <c r="LLW19" s="296"/>
      <c r="LLX19" s="296"/>
      <c r="LLY19" s="296"/>
      <c r="LLZ19" s="296"/>
      <c r="LMA19" s="296"/>
      <c r="LMB19" s="296"/>
      <c r="LMC19" s="296"/>
      <c r="LMD19" s="296"/>
      <c r="LME19" s="296"/>
      <c r="LMF19" s="296"/>
      <c r="LMG19" s="296"/>
      <c r="LMH19" s="296"/>
      <c r="LMI19" s="296"/>
      <c r="LMJ19" s="296"/>
      <c r="LMK19" s="296"/>
      <c r="LML19" s="296"/>
      <c r="LMM19" s="296"/>
      <c r="LMN19" s="296"/>
      <c r="LMO19" s="296"/>
      <c r="LMP19" s="296"/>
      <c r="LMQ19" s="296"/>
      <c r="LMR19" s="296"/>
      <c r="LMS19" s="296"/>
      <c r="LMT19" s="296"/>
      <c r="LMU19" s="296"/>
      <c r="LMV19" s="296"/>
      <c r="LMW19" s="296"/>
      <c r="LMX19" s="296"/>
      <c r="LMY19" s="296"/>
      <c r="LMZ19" s="296"/>
      <c r="LNA19" s="296"/>
      <c r="LNB19" s="296"/>
      <c r="LNC19" s="296"/>
      <c r="LND19" s="296"/>
      <c r="LNE19" s="296"/>
      <c r="LNF19" s="296"/>
      <c r="LNG19" s="296"/>
      <c r="LNH19" s="296"/>
      <c r="LNI19" s="296"/>
      <c r="LNJ19" s="296"/>
      <c r="LNK19" s="296"/>
      <c r="LNL19" s="296"/>
      <c r="LNM19" s="296"/>
      <c r="LNN19" s="296"/>
      <c r="LNO19" s="296"/>
      <c r="LNP19" s="296"/>
      <c r="LNQ19" s="296"/>
      <c r="LNR19" s="296"/>
      <c r="LNS19" s="296"/>
      <c r="LNT19" s="296"/>
      <c r="LNU19" s="296"/>
      <c r="LNV19" s="296"/>
      <c r="LNW19" s="296"/>
      <c r="LNX19" s="296"/>
      <c r="LNY19" s="296"/>
      <c r="LNZ19" s="296"/>
      <c r="LOA19" s="296"/>
      <c r="LOB19" s="296"/>
      <c r="LOC19" s="296"/>
      <c r="LOD19" s="296"/>
      <c r="LOE19" s="296"/>
      <c r="LOF19" s="296"/>
      <c r="LOG19" s="296"/>
      <c r="LOH19" s="296"/>
      <c r="LOI19" s="296"/>
      <c r="LOJ19" s="296"/>
      <c r="LOK19" s="296"/>
      <c r="LOL19" s="296"/>
      <c r="LOM19" s="296"/>
      <c r="LON19" s="296"/>
      <c r="LOO19" s="296"/>
      <c r="LOP19" s="296"/>
      <c r="LOQ19" s="296"/>
      <c r="LOR19" s="296"/>
      <c r="LOS19" s="296"/>
      <c r="LOT19" s="296"/>
      <c r="LOU19" s="296"/>
      <c r="LOV19" s="296"/>
      <c r="LOW19" s="296"/>
      <c r="LOX19" s="296"/>
      <c r="LOY19" s="296"/>
      <c r="LOZ19" s="296"/>
      <c r="LPA19" s="296"/>
      <c r="LPB19" s="296"/>
      <c r="LPC19" s="296"/>
      <c r="LPD19" s="296"/>
      <c r="LPE19" s="296"/>
      <c r="LPF19" s="296"/>
      <c r="LPG19" s="296"/>
      <c r="LPH19" s="296"/>
      <c r="LPI19" s="296"/>
      <c r="LPJ19" s="296"/>
      <c r="LPK19" s="296"/>
      <c r="LPL19" s="296"/>
      <c r="LPM19" s="296"/>
      <c r="LPN19" s="296"/>
      <c r="LPO19" s="296"/>
      <c r="LPP19" s="296"/>
      <c r="LPQ19" s="296"/>
      <c r="LPR19" s="296"/>
      <c r="LPS19" s="296"/>
      <c r="LPT19" s="296"/>
      <c r="LPU19" s="296"/>
      <c r="LPV19" s="296"/>
      <c r="LPW19" s="296"/>
      <c r="LPX19" s="296"/>
      <c r="LPY19" s="296"/>
      <c r="LPZ19" s="296"/>
      <c r="LQA19" s="296"/>
      <c r="LQB19" s="296"/>
      <c r="LQC19" s="296"/>
      <c r="LQD19" s="296"/>
      <c r="LQE19" s="296"/>
      <c r="LQF19" s="296"/>
      <c r="LQG19" s="296"/>
      <c r="LQH19" s="296"/>
      <c r="LQI19" s="296"/>
      <c r="LQJ19" s="296"/>
      <c r="LQK19" s="296"/>
      <c r="LQL19" s="296"/>
      <c r="LQM19" s="296"/>
      <c r="LQN19" s="296"/>
      <c r="LQO19" s="296"/>
      <c r="LQP19" s="296"/>
      <c r="LQQ19" s="296"/>
      <c r="LQR19" s="296"/>
      <c r="LQS19" s="296"/>
      <c r="LQT19" s="296"/>
      <c r="LQU19" s="296"/>
      <c r="LQV19" s="296"/>
      <c r="LQW19" s="296"/>
      <c r="LQX19" s="296"/>
      <c r="LQY19" s="296"/>
      <c r="LQZ19" s="296"/>
      <c r="LRA19" s="296"/>
      <c r="LRB19" s="296"/>
      <c r="LRC19" s="296"/>
      <c r="LRD19" s="296"/>
      <c r="LRE19" s="296"/>
      <c r="LRF19" s="296"/>
      <c r="LRG19" s="296"/>
      <c r="LRH19" s="296"/>
      <c r="LRI19" s="296"/>
      <c r="LRJ19" s="296"/>
      <c r="LRK19" s="296"/>
      <c r="LRL19" s="296"/>
      <c r="LRM19" s="296"/>
      <c r="LRN19" s="296"/>
      <c r="LRO19" s="296"/>
      <c r="LRP19" s="296"/>
      <c r="LRQ19" s="296"/>
      <c r="LRR19" s="296"/>
      <c r="LRS19" s="296"/>
      <c r="LRT19" s="296"/>
      <c r="LRU19" s="296"/>
      <c r="LRV19" s="296"/>
      <c r="LRW19" s="296"/>
      <c r="LRX19" s="296"/>
      <c r="LRY19" s="296"/>
      <c r="LRZ19" s="296"/>
      <c r="LSA19" s="296"/>
      <c r="LSB19" s="296"/>
      <c r="LSC19" s="296"/>
      <c r="LSD19" s="296"/>
      <c r="LSE19" s="296"/>
      <c r="LSF19" s="296"/>
      <c r="LSG19" s="296"/>
      <c r="LSH19" s="296"/>
      <c r="LSI19" s="296"/>
      <c r="LSJ19" s="296"/>
      <c r="LSK19" s="296"/>
      <c r="LSL19" s="296"/>
      <c r="LSM19" s="296"/>
      <c r="LSN19" s="296"/>
      <c r="LSO19" s="296"/>
      <c r="LSP19" s="296"/>
      <c r="LSQ19" s="296"/>
      <c r="LSR19" s="296"/>
      <c r="LSS19" s="296"/>
      <c r="LST19" s="296"/>
      <c r="LSU19" s="296"/>
      <c r="LSV19" s="296"/>
      <c r="LSW19" s="296"/>
      <c r="LSX19" s="296"/>
      <c r="LSY19" s="296"/>
      <c r="LSZ19" s="296"/>
      <c r="LTA19" s="296"/>
      <c r="LTB19" s="296"/>
      <c r="LTC19" s="296"/>
      <c r="LTD19" s="296"/>
      <c r="LTE19" s="296"/>
      <c r="LTF19" s="296"/>
      <c r="LTG19" s="296"/>
      <c r="LTH19" s="296"/>
      <c r="LTI19" s="296"/>
      <c r="LTJ19" s="296"/>
      <c r="LTK19" s="296"/>
      <c r="LTL19" s="296"/>
      <c r="LTM19" s="296"/>
      <c r="LTN19" s="296"/>
      <c r="LTO19" s="296"/>
      <c r="LTP19" s="296"/>
      <c r="LTQ19" s="296"/>
      <c r="LTR19" s="296"/>
      <c r="LTS19" s="296"/>
      <c r="LTT19" s="296"/>
      <c r="LTU19" s="296"/>
      <c r="LTV19" s="296"/>
      <c r="LTW19" s="296"/>
      <c r="LTX19" s="296"/>
      <c r="LTY19" s="296"/>
      <c r="LTZ19" s="296"/>
      <c r="LUA19" s="296"/>
      <c r="LUB19" s="296"/>
      <c r="LUC19" s="296"/>
      <c r="LUD19" s="296"/>
      <c r="LUE19" s="296"/>
      <c r="LUF19" s="296"/>
      <c r="LUG19" s="296"/>
      <c r="LUH19" s="296"/>
      <c r="LUI19" s="296"/>
      <c r="LUJ19" s="296"/>
      <c r="LUK19" s="296"/>
      <c r="LUL19" s="296"/>
      <c r="LUM19" s="296"/>
      <c r="LUN19" s="296"/>
      <c r="LUO19" s="296"/>
      <c r="LUP19" s="296"/>
      <c r="LUQ19" s="296"/>
      <c r="LUR19" s="296"/>
      <c r="LUS19" s="296"/>
      <c r="LUT19" s="296"/>
      <c r="LUU19" s="296"/>
      <c r="LUV19" s="296"/>
      <c r="LUW19" s="296"/>
      <c r="LUX19" s="296"/>
      <c r="LUY19" s="296"/>
      <c r="LUZ19" s="296"/>
      <c r="LVA19" s="296"/>
      <c r="LVB19" s="296"/>
      <c r="LVC19" s="296"/>
      <c r="LVD19" s="296"/>
      <c r="LVE19" s="296"/>
      <c r="LVF19" s="296"/>
      <c r="LVG19" s="296"/>
      <c r="LVH19" s="296"/>
      <c r="LVI19" s="296"/>
      <c r="LVJ19" s="296"/>
      <c r="LVK19" s="296"/>
      <c r="LVL19" s="296"/>
      <c r="LVM19" s="296"/>
      <c r="LVN19" s="296"/>
      <c r="LVO19" s="296"/>
      <c r="LVP19" s="296"/>
      <c r="LVQ19" s="296"/>
      <c r="LVR19" s="296"/>
      <c r="LVS19" s="296"/>
      <c r="LVT19" s="296"/>
      <c r="LVU19" s="296"/>
      <c r="LVV19" s="296"/>
      <c r="LVW19" s="296"/>
      <c r="LVX19" s="296"/>
      <c r="LVY19" s="296"/>
      <c r="LVZ19" s="296"/>
      <c r="LWA19" s="296"/>
      <c r="LWB19" s="296"/>
      <c r="LWC19" s="296"/>
      <c r="LWD19" s="296"/>
      <c r="LWE19" s="296"/>
      <c r="LWF19" s="296"/>
      <c r="LWG19" s="296"/>
      <c r="LWH19" s="296"/>
      <c r="LWI19" s="296"/>
      <c r="LWJ19" s="296"/>
      <c r="LWK19" s="296"/>
      <c r="LWL19" s="296"/>
      <c r="LWM19" s="296"/>
      <c r="LWN19" s="296"/>
      <c r="LWO19" s="296"/>
      <c r="LWP19" s="296"/>
      <c r="LWQ19" s="296"/>
      <c r="LWR19" s="296"/>
      <c r="LWS19" s="296"/>
      <c r="LWT19" s="296"/>
      <c r="LWU19" s="296"/>
      <c r="LWV19" s="296"/>
      <c r="LWW19" s="296"/>
      <c r="LWX19" s="296"/>
      <c r="LWY19" s="296"/>
      <c r="LWZ19" s="296"/>
      <c r="LXA19" s="296"/>
      <c r="LXB19" s="296"/>
      <c r="LXC19" s="296"/>
      <c r="LXD19" s="296"/>
      <c r="LXE19" s="296"/>
      <c r="LXF19" s="296"/>
      <c r="LXG19" s="296"/>
      <c r="LXH19" s="296"/>
      <c r="LXI19" s="296"/>
      <c r="LXJ19" s="296"/>
      <c r="LXK19" s="296"/>
      <c r="LXL19" s="296"/>
      <c r="LXM19" s="296"/>
      <c r="LXN19" s="296"/>
      <c r="LXO19" s="296"/>
      <c r="LXP19" s="296"/>
      <c r="LXQ19" s="296"/>
      <c r="LXR19" s="296"/>
      <c r="LXS19" s="296"/>
      <c r="LXT19" s="296"/>
      <c r="LXU19" s="296"/>
      <c r="LXV19" s="296"/>
      <c r="LXW19" s="296"/>
      <c r="LXX19" s="296"/>
      <c r="LXY19" s="296"/>
      <c r="LXZ19" s="296"/>
      <c r="LYA19" s="296"/>
      <c r="LYB19" s="296"/>
      <c r="LYC19" s="296"/>
      <c r="LYD19" s="296"/>
      <c r="LYE19" s="296"/>
      <c r="LYF19" s="296"/>
      <c r="LYG19" s="296"/>
      <c r="LYH19" s="296"/>
      <c r="LYI19" s="296"/>
      <c r="LYJ19" s="296"/>
      <c r="LYK19" s="296"/>
      <c r="LYL19" s="296"/>
      <c r="LYM19" s="296"/>
      <c r="LYN19" s="296"/>
      <c r="LYO19" s="296"/>
      <c r="LYP19" s="296"/>
      <c r="LYQ19" s="296"/>
      <c r="LYR19" s="296"/>
      <c r="LYS19" s="296"/>
      <c r="LYT19" s="296"/>
      <c r="LYU19" s="296"/>
      <c r="LYV19" s="296"/>
      <c r="LYW19" s="296"/>
      <c r="LYX19" s="296"/>
      <c r="LYY19" s="296"/>
      <c r="LYZ19" s="296"/>
      <c r="LZA19" s="296"/>
      <c r="LZB19" s="296"/>
      <c r="LZC19" s="296"/>
      <c r="LZD19" s="296"/>
      <c r="LZE19" s="296"/>
      <c r="LZF19" s="296"/>
      <c r="LZG19" s="296"/>
      <c r="LZH19" s="296"/>
      <c r="LZI19" s="296"/>
      <c r="LZJ19" s="296"/>
      <c r="LZK19" s="296"/>
      <c r="LZL19" s="296"/>
      <c r="LZM19" s="296"/>
      <c r="LZN19" s="296"/>
      <c r="LZO19" s="296"/>
      <c r="LZP19" s="296"/>
      <c r="LZQ19" s="296"/>
      <c r="LZR19" s="296"/>
      <c r="LZS19" s="296"/>
      <c r="LZT19" s="296"/>
      <c r="LZU19" s="296"/>
      <c r="LZV19" s="296"/>
      <c r="LZW19" s="296"/>
      <c r="LZX19" s="296"/>
      <c r="LZY19" s="296"/>
      <c r="LZZ19" s="296"/>
      <c r="MAA19" s="296"/>
      <c r="MAB19" s="296"/>
      <c r="MAC19" s="296"/>
      <c r="MAD19" s="296"/>
      <c r="MAE19" s="296"/>
      <c r="MAF19" s="296"/>
      <c r="MAG19" s="296"/>
      <c r="MAH19" s="296"/>
      <c r="MAI19" s="296"/>
      <c r="MAJ19" s="296"/>
      <c r="MAK19" s="296"/>
      <c r="MAL19" s="296"/>
      <c r="MAM19" s="296"/>
      <c r="MAN19" s="296"/>
      <c r="MAO19" s="296"/>
      <c r="MAP19" s="296"/>
      <c r="MAQ19" s="296"/>
      <c r="MAR19" s="296"/>
      <c r="MAS19" s="296"/>
      <c r="MAT19" s="296"/>
      <c r="MAU19" s="296"/>
      <c r="MAV19" s="296"/>
      <c r="MAW19" s="296"/>
      <c r="MAX19" s="296"/>
      <c r="MAY19" s="296"/>
      <c r="MAZ19" s="296"/>
      <c r="MBA19" s="296"/>
      <c r="MBB19" s="296"/>
      <c r="MBC19" s="296"/>
      <c r="MBD19" s="296"/>
      <c r="MBE19" s="296"/>
      <c r="MBF19" s="296"/>
      <c r="MBG19" s="296"/>
      <c r="MBH19" s="296"/>
      <c r="MBI19" s="296"/>
      <c r="MBJ19" s="296"/>
      <c r="MBK19" s="296"/>
      <c r="MBL19" s="296"/>
      <c r="MBM19" s="296"/>
      <c r="MBN19" s="296"/>
      <c r="MBO19" s="296"/>
      <c r="MBP19" s="296"/>
      <c r="MBQ19" s="296"/>
      <c r="MBR19" s="296"/>
      <c r="MBS19" s="296"/>
      <c r="MBT19" s="296"/>
      <c r="MBU19" s="296"/>
      <c r="MBV19" s="296"/>
      <c r="MBW19" s="296"/>
      <c r="MBX19" s="296"/>
      <c r="MBY19" s="296"/>
      <c r="MBZ19" s="296"/>
      <c r="MCA19" s="296"/>
      <c r="MCB19" s="296"/>
      <c r="MCC19" s="296"/>
      <c r="MCD19" s="296"/>
      <c r="MCE19" s="296"/>
      <c r="MCF19" s="296"/>
      <c r="MCG19" s="296"/>
      <c r="MCH19" s="296"/>
      <c r="MCI19" s="296"/>
      <c r="MCJ19" s="296"/>
      <c r="MCK19" s="296"/>
      <c r="MCL19" s="296"/>
      <c r="MCM19" s="296"/>
      <c r="MCN19" s="296"/>
      <c r="MCO19" s="296"/>
      <c r="MCP19" s="296"/>
      <c r="MCQ19" s="296"/>
      <c r="MCR19" s="296"/>
      <c r="MCS19" s="296"/>
      <c r="MCT19" s="296"/>
      <c r="MCU19" s="296"/>
      <c r="MCV19" s="296"/>
      <c r="MCW19" s="296"/>
      <c r="MCX19" s="296"/>
      <c r="MCY19" s="296"/>
      <c r="MCZ19" s="296"/>
      <c r="MDA19" s="296"/>
      <c r="MDB19" s="296"/>
      <c r="MDC19" s="296"/>
      <c r="MDD19" s="296"/>
      <c r="MDE19" s="296"/>
      <c r="MDF19" s="296"/>
      <c r="MDG19" s="296"/>
      <c r="MDH19" s="296"/>
      <c r="MDI19" s="296"/>
      <c r="MDJ19" s="296"/>
      <c r="MDK19" s="296"/>
      <c r="MDL19" s="296"/>
      <c r="MDM19" s="296"/>
      <c r="MDN19" s="296"/>
      <c r="MDO19" s="296"/>
      <c r="MDP19" s="296"/>
      <c r="MDQ19" s="296"/>
      <c r="MDR19" s="296"/>
      <c r="MDS19" s="296"/>
      <c r="MDT19" s="296"/>
      <c r="MDU19" s="296"/>
      <c r="MDV19" s="296"/>
      <c r="MDW19" s="296"/>
      <c r="MDX19" s="296"/>
      <c r="MDY19" s="296"/>
      <c r="MDZ19" s="296"/>
      <c r="MEA19" s="296"/>
      <c r="MEB19" s="296"/>
      <c r="MEC19" s="296"/>
      <c r="MED19" s="296"/>
      <c r="MEE19" s="296"/>
      <c r="MEF19" s="296"/>
      <c r="MEG19" s="296"/>
      <c r="MEH19" s="296"/>
      <c r="MEI19" s="296"/>
      <c r="MEJ19" s="296"/>
      <c r="MEK19" s="296"/>
      <c r="MEL19" s="296"/>
      <c r="MEM19" s="296"/>
      <c r="MEN19" s="296"/>
      <c r="MEO19" s="296"/>
      <c r="MEP19" s="296"/>
      <c r="MEQ19" s="296"/>
      <c r="MER19" s="296"/>
      <c r="MES19" s="296"/>
      <c r="MET19" s="296"/>
      <c r="MEU19" s="296"/>
      <c r="MEV19" s="296"/>
      <c r="MEW19" s="296"/>
      <c r="MEX19" s="296"/>
      <c r="MEY19" s="296"/>
      <c r="MEZ19" s="296"/>
      <c r="MFA19" s="296"/>
      <c r="MFB19" s="296"/>
      <c r="MFC19" s="296"/>
      <c r="MFD19" s="296"/>
      <c r="MFE19" s="296"/>
      <c r="MFF19" s="296"/>
      <c r="MFG19" s="296"/>
      <c r="MFH19" s="296"/>
      <c r="MFI19" s="296"/>
      <c r="MFJ19" s="296"/>
      <c r="MFK19" s="296"/>
      <c r="MFL19" s="296"/>
      <c r="MFM19" s="296"/>
      <c r="MFN19" s="296"/>
      <c r="MFO19" s="296"/>
      <c r="MFP19" s="296"/>
      <c r="MFQ19" s="296"/>
      <c r="MFR19" s="296"/>
      <c r="MFS19" s="296"/>
      <c r="MFT19" s="296"/>
      <c r="MFU19" s="296"/>
      <c r="MFV19" s="296"/>
      <c r="MFW19" s="296"/>
      <c r="MFX19" s="296"/>
      <c r="MFY19" s="296"/>
      <c r="MFZ19" s="296"/>
      <c r="MGA19" s="296"/>
      <c r="MGB19" s="296"/>
      <c r="MGC19" s="296"/>
      <c r="MGD19" s="296"/>
      <c r="MGE19" s="296"/>
      <c r="MGF19" s="296"/>
      <c r="MGG19" s="296"/>
      <c r="MGH19" s="296"/>
      <c r="MGI19" s="296"/>
      <c r="MGJ19" s="296"/>
      <c r="MGK19" s="296"/>
      <c r="MGL19" s="296"/>
      <c r="MGM19" s="296"/>
      <c r="MGN19" s="296"/>
      <c r="MGO19" s="296"/>
      <c r="MGP19" s="296"/>
      <c r="MGQ19" s="296"/>
      <c r="MGR19" s="296"/>
      <c r="MGS19" s="296"/>
      <c r="MGT19" s="296"/>
      <c r="MGU19" s="296"/>
      <c r="MGV19" s="296"/>
      <c r="MGW19" s="296"/>
      <c r="MGX19" s="296"/>
      <c r="MGY19" s="296"/>
      <c r="MGZ19" s="296"/>
      <c r="MHA19" s="296"/>
      <c r="MHB19" s="296"/>
      <c r="MHC19" s="296"/>
      <c r="MHD19" s="296"/>
      <c r="MHE19" s="296"/>
      <c r="MHF19" s="296"/>
      <c r="MHG19" s="296"/>
      <c r="MHH19" s="296"/>
      <c r="MHI19" s="296"/>
      <c r="MHJ19" s="296"/>
      <c r="MHK19" s="296"/>
      <c r="MHL19" s="296"/>
      <c r="MHM19" s="296"/>
      <c r="MHN19" s="296"/>
      <c r="MHO19" s="296"/>
      <c r="MHP19" s="296"/>
      <c r="MHQ19" s="296"/>
      <c r="MHR19" s="296"/>
      <c r="MHS19" s="296"/>
      <c r="MHT19" s="296"/>
      <c r="MHU19" s="296"/>
      <c r="MHV19" s="296"/>
      <c r="MHW19" s="296"/>
      <c r="MHX19" s="296"/>
      <c r="MHY19" s="296"/>
      <c r="MHZ19" s="296"/>
      <c r="MIA19" s="296"/>
      <c r="MIB19" s="296"/>
      <c r="MIC19" s="296"/>
      <c r="MID19" s="296"/>
      <c r="MIE19" s="296"/>
      <c r="MIF19" s="296"/>
      <c r="MIG19" s="296"/>
      <c r="MIH19" s="296"/>
      <c r="MII19" s="296"/>
      <c r="MIJ19" s="296"/>
      <c r="MIK19" s="296"/>
      <c r="MIL19" s="296"/>
      <c r="MIM19" s="296"/>
      <c r="MIN19" s="296"/>
      <c r="MIO19" s="296"/>
      <c r="MIP19" s="296"/>
      <c r="MIQ19" s="296"/>
      <c r="MIR19" s="296"/>
      <c r="MIS19" s="296"/>
      <c r="MIT19" s="296"/>
      <c r="MIU19" s="296"/>
      <c r="MIV19" s="296"/>
      <c r="MIW19" s="296"/>
      <c r="MIX19" s="296"/>
      <c r="MIY19" s="296"/>
      <c r="MIZ19" s="296"/>
      <c r="MJA19" s="296"/>
      <c r="MJB19" s="296"/>
      <c r="MJC19" s="296"/>
      <c r="MJD19" s="296"/>
      <c r="MJE19" s="296"/>
      <c r="MJF19" s="296"/>
      <c r="MJG19" s="296"/>
      <c r="MJH19" s="296"/>
      <c r="MJI19" s="296"/>
      <c r="MJJ19" s="296"/>
      <c r="MJK19" s="296"/>
      <c r="MJL19" s="296"/>
      <c r="MJM19" s="296"/>
      <c r="MJN19" s="296"/>
      <c r="MJO19" s="296"/>
      <c r="MJP19" s="296"/>
      <c r="MJQ19" s="296"/>
      <c r="MJR19" s="296"/>
      <c r="MJS19" s="296"/>
      <c r="MJT19" s="296"/>
      <c r="MJU19" s="296"/>
      <c r="MJV19" s="296"/>
      <c r="MJW19" s="296"/>
      <c r="MJX19" s="296"/>
      <c r="MJY19" s="296"/>
      <c r="MJZ19" s="296"/>
      <c r="MKA19" s="296"/>
      <c r="MKB19" s="296"/>
      <c r="MKC19" s="296"/>
      <c r="MKD19" s="296"/>
      <c r="MKE19" s="296"/>
      <c r="MKF19" s="296"/>
      <c r="MKG19" s="296"/>
      <c r="MKH19" s="296"/>
      <c r="MKI19" s="296"/>
      <c r="MKJ19" s="296"/>
      <c r="MKK19" s="296"/>
      <c r="MKL19" s="296"/>
      <c r="MKM19" s="296"/>
      <c r="MKN19" s="296"/>
      <c r="MKO19" s="296"/>
      <c r="MKP19" s="296"/>
      <c r="MKQ19" s="296"/>
      <c r="MKR19" s="296"/>
      <c r="MKS19" s="296"/>
      <c r="MKT19" s="296"/>
      <c r="MKU19" s="296"/>
      <c r="MKV19" s="296"/>
      <c r="MKW19" s="296"/>
      <c r="MKX19" s="296"/>
      <c r="MKY19" s="296"/>
      <c r="MKZ19" s="296"/>
      <c r="MLA19" s="296"/>
      <c r="MLB19" s="296"/>
      <c r="MLC19" s="296"/>
      <c r="MLD19" s="296"/>
      <c r="MLE19" s="296"/>
      <c r="MLF19" s="296"/>
      <c r="MLG19" s="296"/>
      <c r="MLH19" s="296"/>
      <c r="MLI19" s="296"/>
      <c r="MLJ19" s="296"/>
      <c r="MLK19" s="296"/>
      <c r="MLL19" s="296"/>
      <c r="MLM19" s="296"/>
      <c r="MLN19" s="296"/>
      <c r="MLO19" s="296"/>
      <c r="MLP19" s="296"/>
      <c r="MLQ19" s="296"/>
      <c r="MLR19" s="296"/>
      <c r="MLS19" s="296"/>
      <c r="MLT19" s="296"/>
      <c r="MLU19" s="296"/>
      <c r="MLV19" s="296"/>
      <c r="MLW19" s="296"/>
      <c r="MLX19" s="296"/>
      <c r="MLY19" s="296"/>
      <c r="MLZ19" s="296"/>
      <c r="MMA19" s="296"/>
      <c r="MMB19" s="296"/>
      <c r="MMC19" s="296"/>
      <c r="MMD19" s="296"/>
      <c r="MME19" s="296"/>
      <c r="MMF19" s="296"/>
      <c r="MMG19" s="296"/>
      <c r="MMH19" s="296"/>
      <c r="MMI19" s="296"/>
      <c r="MMJ19" s="296"/>
      <c r="MMK19" s="296"/>
      <c r="MML19" s="296"/>
      <c r="MMM19" s="296"/>
      <c r="MMN19" s="296"/>
      <c r="MMO19" s="296"/>
      <c r="MMP19" s="296"/>
      <c r="MMQ19" s="296"/>
      <c r="MMR19" s="296"/>
      <c r="MMS19" s="296"/>
      <c r="MMT19" s="296"/>
      <c r="MMU19" s="296"/>
      <c r="MMV19" s="296"/>
      <c r="MMW19" s="296"/>
      <c r="MMX19" s="296"/>
      <c r="MMY19" s="296"/>
      <c r="MMZ19" s="296"/>
      <c r="MNA19" s="296"/>
      <c r="MNB19" s="296"/>
      <c r="MNC19" s="296"/>
      <c r="MND19" s="296"/>
      <c r="MNE19" s="296"/>
      <c r="MNF19" s="296"/>
      <c r="MNG19" s="296"/>
      <c r="MNH19" s="296"/>
      <c r="MNI19" s="296"/>
      <c r="MNJ19" s="296"/>
      <c r="MNK19" s="296"/>
      <c r="MNL19" s="296"/>
      <c r="MNM19" s="296"/>
      <c r="MNN19" s="296"/>
      <c r="MNO19" s="296"/>
      <c r="MNP19" s="296"/>
      <c r="MNQ19" s="296"/>
      <c r="MNR19" s="296"/>
      <c r="MNS19" s="296"/>
      <c r="MNT19" s="296"/>
      <c r="MNU19" s="296"/>
      <c r="MNV19" s="296"/>
      <c r="MNW19" s="296"/>
      <c r="MNX19" s="296"/>
      <c r="MNY19" s="296"/>
      <c r="MNZ19" s="296"/>
      <c r="MOA19" s="296"/>
      <c r="MOB19" s="296"/>
      <c r="MOC19" s="296"/>
      <c r="MOD19" s="296"/>
      <c r="MOE19" s="296"/>
      <c r="MOF19" s="296"/>
      <c r="MOG19" s="296"/>
      <c r="MOH19" s="296"/>
      <c r="MOI19" s="296"/>
      <c r="MOJ19" s="296"/>
      <c r="MOK19" s="296"/>
      <c r="MOL19" s="296"/>
      <c r="MOM19" s="296"/>
      <c r="MON19" s="296"/>
      <c r="MOO19" s="296"/>
      <c r="MOP19" s="296"/>
      <c r="MOQ19" s="296"/>
      <c r="MOR19" s="296"/>
      <c r="MOS19" s="296"/>
      <c r="MOT19" s="296"/>
      <c r="MOU19" s="296"/>
      <c r="MOV19" s="296"/>
      <c r="MOW19" s="296"/>
      <c r="MOX19" s="296"/>
      <c r="MOY19" s="296"/>
      <c r="MOZ19" s="296"/>
      <c r="MPA19" s="296"/>
      <c r="MPB19" s="296"/>
      <c r="MPC19" s="296"/>
      <c r="MPD19" s="296"/>
      <c r="MPE19" s="296"/>
      <c r="MPF19" s="296"/>
      <c r="MPG19" s="296"/>
      <c r="MPH19" s="296"/>
      <c r="MPI19" s="296"/>
      <c r="MPJ19" s="296"/>
      <c r="MPK19" s="296"/>
      <c r="MPL19" s="296"/>
      <c r="MPM19" s="296"/>
      <c r="MPN19" s="296"/>
      <c r="MPO19" s="296"/>
      <c r="MPP19" s="296"/>
      <c r="MPQ19" s="296"/>
      <c r="MPR19" s="296"/>
      <c r="MPS19" s="296"/>
      <c r="MPT19" s="296"/>
      <c r="MPU19" s="296"/>
      <c r="MPV19" s="296"/>
      <c r="MPW19" s="296"/>
      <c r="MPX19" s="296"/>
      <c r="MPY19" s="296"/>
      <c r="MPZ19" s="296"/>
      <c r="MQA19" s="296"/>
      <c r="MQB19" s="296"/>
      <c r="MQC19" s="296"/>
      <c r="MQD19" s="296"/>
      <c r="MQE19" s="296"/>
      <c r="MQF19" s="296"/>
      <c r="MQG19" s="296"/>
      <c r="MQH19" s="296"/>
      <c r="MQI19" s="296"/>
      <c r="MQJ19" s="296"/>
      <c r="MQK19" s="296"/>
      <c r="MQL19" s="296"/>
      <c r="MQM19" s="296"/>
      <c r="MQN19" s="296"/>
      <c r="MQO19" s="296"/>
      <c r="MQP19" s="296"/>
      <c r="MQQ19" s="296"/>
      <c r="MQR19" s="296"/>
      <c r="MQS19" s="296"/>
      <c r="MQT19" s="296"/>
      <c r="MQU19" s="296"/>
      <c r="MQV19" s="296"/>
      <c r="MQW19" s="296"/>
      <c r="MQX19" s="296"/>
      <c r="MQY19" s="296"/>
      <c r="MQZ19" s="296"/>
      <c r="MRA19" s="296"/>
      <c r="MRB19" s="296"/>
      <c r="MRC19" s="296"/>
      <c r="MRD19" s="296"/>
      <c r="MRE19" s="296"/>
      <c r="MRF19" s="296"/>
      <c r="MRG19" s="296"/>
      <c r="MRH19" s="296"/>
      <c r="MRI19" s="296"/>
      <c r="MRJ19" s="296"/>
      <c r="MRK19" s="296"/>
      <c r="MRL19" s="296"/>
      <c r="MRM19" s="296"/>
      <c r="MRN19" s="296"/>
      <c r="MRO19" s="296"/>
      <c r="MRP19" s="296"/>
      <c r="MRQ19" s="296"/>
      <c r="MRR19" s="296"/>
      <c r="MRS19" s="296"/>
      <c r="MRT19" s="296"/>
      <c r="MRU19" s="296"/>
      <c r="MRV19" s="296"/>
      <c r="MRW19" s="296"/>
      <c r="MRX19" s="296"/>
      <c r="MRY19" s="296"/>
      <c r="MRZ19" s="296"/>
      <c r="MSA19" s="296"/>
      <c r="MSB19" s="296"/>
      <c r="MSC19" s="296"/>
      <c r="MSD19" s="296"/>
      <c r="MSE19" s="296"/>
      <c r="MSF19" s="296"/>
      <c r="MSG19" s="296"/>
      <c r="MSH19" s="296"/>
      <c r="MSI19" s="296"/>
      <c r="MSJ19" s="296"/>
      <c r="MSK19" s="296"/>
      <c r="MSL19" s="296"/>
      <c r="MSM19" s="296"/>
      <c r="MSN19" s="296"/>
      <c r="MSO19" s="296"/>
      <c r="MSP19" s="296"/>
      <c r="MSQ19" s="296"/>
      <c r="MSR19" s="296"/>
      <c r="MSS19" s="296"/>
      <c r="MST19" s="296"/>
      <c r="MSU19" s="296"/>
      <c r="MSV19" s="296"/>
      <c r="MSW19" s="296"/>
      <c r="MSX19" s="296"/>
      <c r="MSY19" s="296"/>
      <c r="MSZ19" s="296"/>
      <c r="MTA19" s="296"/>
      <c r="MTB19" s="296"/>
      <c r="MTC19" s="296"/>
      <c r="MTD19" s="296"/>
      <c r="MTE19" s="296"/>
      <c r="MTF19" s="296"/>
      <c r="MTG19" s="296"/>
      <c r="MTH19" s="296"/>
      <c r="MTI19" s="296"/>
      <c r="MTJ19" s="296"/>
      <c r="MTK19" s="296"/>
      <c r="MTL19" s="296"/>
      <c r="MTM19" s="296"/>
      <c r="MTN19" s="296"/>
      <c r="MTO19" s="296"/>
      <c r="MTP19" s="296"/>
      <c r="MTQ19" s="296"/>
      <c r="MTR19" s="296"/>
      <c r="MTS19" s="296"/>
      <c r="MTT19" s="296"/>
      <c r="MTU19" s="296"/>
      <c r="MTV19" s="296"/>
      <c r="MTW19" s="296"/>
      <c r="MTX19" s="296"/>
      <c r="MTY19" s="296"/>
      <c r="MTZ19" s="296"/>
      <c r="MUA19" s="296"/>
      <c r="MUB19" s="296"/>
      <c r="MUC19" s="296"/>
      <c r="MUD19" s="296"/>
      <c r="MUE19" s="296"/>
      <c r="MUF19" s="296"/>
      <c r="MUG19" s="296"/>
      <c r="MUH19" s="296"/>
      <c r="MUI19" s="296"/>
      <c r="MUJ19" s="296"/>
      <c r="MUK19" s="296"/>
      <c r="MUL19" s="296"/>
      <c r="MUM19" s="296"/>
      <c r="MUN19" s="296"/>
      <c r="MUO19" s="296"/>
      <c r="MUP19" s="296"/>
      <c r="MUQ19" s="296"/>
      <c r="MUR19" s="296"/>
      <c r="MUS19" s="296"/>
      <c r="MUT19" s="296"/>
      <c r="MUU19" s="296"/>
      <c r="MUV19" s="296"/>
      <c r="MUW19" s="296"/>
      <c r="MUX19" s="296"/>
      <c r="MUY19" s="296"/>
      <c r="MUZ19" s="296"/>
      <c r="MVA19" s="296"/>
      <c r="MVB19" s="296"/>
      <c r="MVC19" s="296"/>
      <c r="MVD19" s="296"/>
      <c r="MVE19" s="296"/>
      <c r="MVF19" s="296"/>
      <c r="MVG19" s="296"/>
      <c r="MVH19" s="296"/>
      <c r="MVI19" s="296"/>
      <c r="MVJ19" s="296"/>
      <c r="MVK19" s="296"/>
      <c r="MVL19" s="296"/>
      <c r="MVM19" s="296"/>
      <c r="MVN19" s="296"/>
      <c r="MVO19" s="296"/>
      <c r="MVP19" s="296"/>
      <c r="MVQ19" s="296"/>
      <c r="MVR19" s="296"/>
      <c r="MVS19" s="296"/>
      <c r="MVT19" s="296"/>
      <c r="MVU19" s="296"/>
      <c r="MVV19" s="296"/>
      <c r="MVW19" s="296"/>
      <c r="MVX19" s="296"/>
      <c r="MVY19" s="296"/>
      <c r="MVZ19" s="296"/>
      <c r="MWA19" s="296"/>
      <c r="MWB19" s="296"/>
      <c r="MWC19" s="296"/>
      <c r="MWD19" s="296"/>
      <c r="MWE19" s="296"/>
      <c r="MWF19" s="296"/>
      <c r="MWG19" s="296"/>
      <c r="MWH19" s="296"/>
      <c r="MWI19" s="296"/>
      <c r="MWJ19" s="296"/>
      <c r="MWK19" s="296"/>
      <c r="MWL19" s="296"/>
      <c r="MWM19" s="296"/>
      <c r="MWN19" s="296"/>
      <c r="MWO19" s="296"/>
      <c r="MWP19" s="296"/>
      <c r="MWQ19" s="296"/>
      <c r="MWR19" s="296"/>
      <c r="MWS19" s="296"/>
      <c r="MWT19" s="296"/>
      <c r="MWU19" s="296"/>
      <c r="MWV19" s="296"/>
      <c r="MWW19" s="296"/>
      <c r="MWX19" s="296"/>
      <c r="MWY19" s="296"/>
      <c r="MWZ19" s="296"/>
      <c r="MXA19" s="296"/>
      <c r="MXB19" s="296"/>
      <c r="MXC19" s="296"/>
      <c r="MXD19" s="296"/>
      <c r="MXE19" s="296"/>
      <c r="MXF19" s="296"/>
      <c r="MXG19" s="296"/>
      <c r="MXH19" s="296"/>
      <c r="MXI19" s="296"/>
      <c r="MXJ19" s="296"/>
      <c r="MXK19" s="296"/>
      <c r="MXL19" s="296"/>
      <c r="MXM19" s="296"/>
      <c r="MXN19" s="296"/>
      <c r="MXO19" s="296"/>
      <c r="MXP19" s="296"/>
      <c r="MXQ19" s="296"/>
      <c r="MXR19" s="296"/>
      <c r="MXS19" s="296"/>
      <c r="MXT19" s="296"/>
      <c r="MXU19" s="296"/>
      <c r="MXV19" s="296"/>
      <c r="MXW19" s="296"/>
      <c r="MXX19" s="296"/>
      <c r="MXY19" s="296"/>
      <c r="MXZ19" s="296"/>
      <c r="MYA19" s="296"/>
      <c r="MYB19" s="296"/>
      <c r="MYC19" s="296"/>
      <c r="MYD19" s="296"/>
      <c r="MYE19" s="296"/>
      <c r="MYF19" s="296"/>
      <c r="MYG19" s="296"/>
      <c r="MYH19" s="296"/>
      <c r="MYI19" s="296"/>
      <c r="MYJ19" s="296"/>
      <c r="MYK19" s="296"/>
      <c r="MYL19" s="296"/>
      <c r="MYM19" s="296"/>
      <c r="MYN19" s="296"/>
      <c r="MYO19" s="296"/>
      <c r="MYP19" s="296"/>
      <c r="MYQ19" s="296"/>
      <c r="MYR19" s="296"/>
      <c r="MYS19" s="296"/>
      <c r="MYT19" s="296"/>
      <c r="MYU19" s="296"/>
      <c r="MYV19" s="296"/>
      <c r="MYW19" s="296"/>
      <c r="MYX19" s="296"/>
      <c r="MYY19" s="296"/>
      <c r="MYZ19" s="296"/>
      <c r="MZA19" s="296"/>
      <c r="MZB19" s="296"/>
      <c r="MZC19" s="296"/>
      <c r="MZD19" s="296"/>
      <c r="MZE19" s="296"/>
      <c r="MZF19" s="296"/>
      <c r="MZG19" s="296"/>
      <c r="MZH19" s="296"/>
      <c r="MZI19" s="296"/>
      <c r="MZJ19" s="296"/>
      <c r="MZK19" s="296"/>
      <c r="MZL19" s="296"/>
      <c r="MZM19" s="296"/>
      <c r="MZN19" s="296"/>
      <c r="MZO19" s="296"/>
      <c r="MZP19" s="296"/>
      <c r="MZQ19" s="296"/>
      <c r="MZR19" s="296"/>
      <c r="MZS19" s="296"/>
      <c r="MZT19" s="296"/>
      <c r="MZU19" s="296"/>
      <c r="MZV19" s="296"/>
      <c r="MZW19" s="296"/>
      <c r="MZX19" s="296"/>
      <c r="MZY19" s="296"/>
      <c r="MZZ19" s="296"/>
      <c r="NAA19" s="296"/>
      <c r="NAB19" s="296"/>
      <c r="NAC19" s="296"/>
      <c r="NAD19" s="296"/>
      <c r="NAE19" s="296"/>
      <c r="NAF19" s="296"/>
      <c r="NAG19" s="296"/>
      <c r="NAH19" s="296"/>
      <c r="NAI19" s="296"/>
      <c r="NAJ19" s="296"/>
      <c r="NAK19" s="296"/>
      <c r="NAL19" s="296"/>
      <c r="NAM19" s="296"/>
      <c r="NAN19" s="296"/>
      <c r="NAO19" s="296"/>
      <c r="NAP19" s="296"/>
      <c r="NAQ19" s="296"/>
      <c r="NAR19" s="296"/>
      <c r="NAS19" s="296"/>
      <c r="NAT19" s="296"/>
      <c r="NAU19" s="296"/>
      <c r="NAV19" s="296"/>
      <c r="NAW19" s="296"/>
      <c r="NAX19" s="296"/>
      <c r="NAY19" s="296"/>
      <c r="NAZ19" s="296"/>
      <c r="NBA19" s="296"/>
      <c r="NBB19" s="296"/>
      <c r="NBC19" s="296"/>
      <c r="NBD19" s="296"/>
      <c r="NBE19" s="296"/>
      <c r="NBF19" s="296"/>
      <c r="NBG19" s="296"/>
      <c r="NBH19" s="296"/>
      <c r="NBI19" s="296"/>
      <c r="NBJ19" s="296"/>
      <c r="NBK19" s="296"/>
      <c r="NBL19" s="296"/>
      <c r="NBM19" s="296"/>
      <c r="NBN19" s="296"/>
      <c r="NBO19" s="296"/>
      <c r="NBP19" s="296"/>
      <c r="NBQ19" s="296"/>
      <c r="NBR19" s="296"/>
      <c r="NBS19" s="296"/>
      <c r="NBT19" s="296"/>
      <c r="NBU19" s="296"/>
      <c r="NBV19" s="296"/>
      <c r="NBW19" s="296"/>
      <c r="NBX19" s="296"/>
      <c r="NBY19" s="296"/>
      <c r="NBZ19" s="296"/>
      <c r="NCA19" s="296"/>
      <c r="NCB19" s="296"/>
      <c r="NCC19" s="296"/>
      <c r="NCD19" s="296"/>
      <c r="NCE19" s="296"/>
      <c r="NCF19" s="296"/>
      <c r="NCG19" s="296"/>
      <c r="NCH19" s="296"/>
      <c r="NCI19" s="296"/>
      <c r="NCJ19" s="296"/>
      <c r="NCK19" s="296"/>
      <c r="NCL19" s="296"/>
      <c r="NCM19" s="296"/>
      <c r="NCN19" s="296"/>
      <c r="NCO19" s="296"/>
      <c r="NCP19" s="296"/>
      <c r="NCQ19" s="296"/>
      <c r="NCR19" s="296"/>
      <c r="NCS19" s="296"/>
      <c r="NCT19" s="296"/>
      <c r="NCU19" s="296"/>
      <c r="NCV19" s="296"/>
      <c r="NCW19" s="296"/>
      <c r="NCX19" s="296"/>
      <c r="NCY19" s="296"/>
      <c r="NCZ19" s="296"/>
      <c r="NDA19" s="296"/>
      <c r="NDB19" s="296"/>
      <c r="NDC19" s="296"/>
      <c r="NDD19" s="296"/>
      <c r="NDE19" s="296"/>
      <c r="NDF19" s="296"/>
      <c r="NDG19" s="296"/>
      <c r="NDH19" s="296"/>
      <c r="NDI19" s="296"/>
      <c r="NDJ19" s="296"/>
      <c r="NDK19" s="296"/>
      <c r="NDL19" s="296"/>
      <c r="NDM19" s="296"/>
      <c r="NDN19" s="296"/>
      <c r="NDO19" s="296"/>
      <c r="NDP19" s="296"/>
      <c r="NDQ19" s="296"/>
      <c r="NDR19" s="296"/>
      <c r="NDS19" s="296"/>
      <c r="NDT19" s="296"/>
      <c r="NDU19" s="296"/>
      <c r="NDV19" s="296"/>
      <c r="NDW19" s="296"/>
      <c r="NDX19" s="296"/>
      <c r="NDY19" s="296"/>
      <c r="NDZ19" s="296"/>
      <c r="NEA19" s="296"/>
      <c r="NEB19" s="296"/>
      <c r="NEC19" s="296"/>
      <c r="NED19" s="296"/>
      <c r="NEE19" s="296"/>
      <c r="NEF19" s="296"/>
      <c r="NEG19" s="296"/>
      <c r="NEH19" s="296"/>
      <c r="NEI19" s="296"/>
      <c r="NEJ19" s="296"/>
      <c r="NEK19" s="296"/>
      <c r="NEL19" s="296"/>
      <c r="NEM19" s="296"/>
      <c r="NEN19" s="296"/>
      <c r="NEO19" s="296"/>
      <c r="NEP19" s="296"/>
      <c r="NEQ19" s="296"/>
      <c r="NER19" s="296"/>
      <c r="NES19" s="296"/>
      <c r="NET19" s="296"/>
      <c r="NEU19" s="296"/>
      <c r="NEV19" s="296"/>
      <c r="NEW19" s="296"/>
      <c r="NEX19" s="296"/>
      <c r="NEY19" s="296"/>
      <c r="NEZ19" s="296"/>
      <c r="NFA19" s="296"/>
      <c r="NFB19" s="296"/>
      <c r="NFC19" s="296"/>
      <c r="NFD19" s="296"/>
      <c r="NFE19" s="296"/>
      <c r="NFF19" s="296"/>
      <c r="NFG19" s="296"/>
      <c r="NFH19" s="296"/>
      <c r="NFI19" s="296"/>
      <c r="NFJ19" s="296"/>
      <c r="NFK19" s="296"/>
      <c r="NFL19" s="296"/>
      <c r="NFM19" s="296"/>
      <c r="NFN19" s="296"/>
      <c r="NFO19" s="296"/>
      <c r="NFP19" s="296"/>
      <c r="NFQ19" s="296"/>
      <c r="NFR19" s="296"/>
      <c r="NFS19" s="296"/>
      <c r="NFT19" s="296"/>
      <c r="NFU19" s="296"/>
      <c r="NFV19" s="296"/>
      <c r="NFW19" s="296"/>
      <c r="NFX19" s="296"/>
      <c r="NFY19" s="296"/>
      <c r="NFZ19" s="296"/>
      <c r="NGA19" s="296"/>
      <c r="NGB19" s="296"/>
      <c r="NGC19" s="296"/>
      <c r="NGD19" s="296"/>
      <c r="NGE19" s="296"/>
      <c r="NGF19" s="296"/>
      <c r="NGG19" s="296"/>
      <c r="NGH19" s="296"/>
      <c r="NGI19" s="296"/>
      <c r="NGJ19" s="296"/>
      <c r="NGK19" s="296"/>
      <c r="NGL19" s="296"/>
      <c r="NGM19" s="296"/>
      <c r="NGN19" s="296"/>
      <c r="NGO19" s="296"/>
      <c r="NGP19" s="296"/>
      <c r="NGQ19" s="296"/>
      <c r="NGR19" s="296"/>
      <c r="NGS19" s="296"/>
      <c r="NGT19" s="296"/>
      <c r="NGU19" s="296"/>
      <c r="NGV19" s="296"/>
      <c r="NGW19" s="296"/>
      <c r="NGX19" s="296"/>
      <c r="NGY19" s="296"/>
      <c r="NGZ19" s="296"/>
      <c r="NHA19" s="296"/>
      <c r="NHB19" s="296"/>
      <c r="NHC19" s="296"/>
      <c r="NHD19" s="296"/>
      <c r="NHE19" s="296"/>
      <c r="NHF19" s="296"/>
      <c r="NHG19" s="296"/>
      <c r="NHH19" s="296"/>
      <c r="NHI19" s="296"/>
      <c r="NHJ19" s="296"/>
      <c r="NHK19" s="296"/>
      <c r="NHL19" s="296"/>
      <c r="NHM19" s="296"/>
      <c r="NHN19" s="296"/>
      <c r="NHO19" s="296"/>
      <c r="NHP19" s="296"/>
      <c r="NHQ19" s="296"/>
      <c r="NHR19" s="296"/>
      <c r="NHS19" s="296"/>
      <c r="NHT19" s="296"/>
      <c r="NHU19" s="296"/>
      <c r="NHV19" s="296"/>
      <c r="NHW19" s="296"/>
      <c r="NHX19" s="296"/>
      <c r="NHY19" s="296"/>
      <c r="NHZ19" s="296"/>
      <c r="NIA19" s="296"/>
      <c r="NIB19" s="296"/>
      <c r="NIC19" s="296"/>
      <c r="NID19" s="296"/>
      <c r="NIE19" s="296"/>
      <c r="NIF19" s="296"/>
      <c r="NIG19" s="296"/>
      <c r="NIH19" s="296"/>
      <c r="NII19" s="296"/>
      <c r="NIJ19" s="296"/>
      <c r="NIK19" s="296"/>
      <c r="NIL19" s="296"/>
      <c r="NIM19" s="296"/>
      <c r="NIN19" s="296"/>
      <c r="NIO19" s="296"/>
      <c r="NIP19" s="296"/>
      <c r="NIQ19" s="296"/>
      <c r="NIR19" s="296"/>
      <c r="NIS19" s="296"/>
      <c r="NIT19" s="296"/>
      <c r="NIU19" s="296"/>
      <c r="NIV19" s="296"/>
      <c r="NIW19" s="296"/>
      <c r="NIX19" s="296"/>
      <c r="NIY19" s="296"/>
      <c r="NIZ19" s="296"/>
      <c r="NJA19" s="296"/>
      <c r="NJB19" s="296"/>
      <c r="NJC19" s="296"/>
      <c r="NJD19" s="296"/>
      <c r="NJE19" s="296"/>
      <c r="NJF19" s="296"/>
      <c r="NJG19" s="296"/>
      <c r="NJH19" s="296"/>
      <c r="NJI19" s="296"/>
      <c r="NJJ19" s="296"/>
      <c r="NJK19" s="296"/>
      <c r="NJL19" s="296"/>
      <c r="NJM19" s="296"/>
      <c r="NJN19" s="296"/>
      <c r="NJO19" s="296"/>
      <c r="NJP19" s="296"/>
      <c r="NJQ19" s="296"/>
      <c r="NJR19" s="296"/>
      <c r="NJS19" s="296"/>
      <c r="NJT19" s="296"/>
      <c r="NJU19" s="296"/>
      <c r="NJV19" s="296"/>
      <c r="NJW19" s="296"/>
      <c r="NJX19" s="296"/>
      <c r="NJY19" s="296"/>
      <c r="NJZ19" s="296"/>
      <c r="NKA19" s="296"/>
      <c r="NKB19" s="296"/>
      <c r="NKC19" s="296"/>
      <c r="NKD19" s="296"/>
      <c r="NKE19" s="296"/>
      <c r="NKF19" s="296"/>
      <c r="NKG19" s="296"/>
      <c r="NKH19" s="296"/>
      <c r="NKI19" s="296"/>
      <c r="NKJ19" s="296"/>
      <c r="NKK19" s="296"/>
      <c r="NKL19" s="296"/>
      <c r="NKM19" s="296"/>
      <c r="NKN19" s="296"/>
      <c r="NKO19" s="296"/>
      <c r="NKP19" s="296"/>
      <c r="NKQ19" s="296"/>
      <c r="NKR19" s="296"/>
      <c r="NKS19" s="296"/>
      <c r="NKT19" s="296"/>
      <c r="NKU19" s="296"/>
      <c r="NKV19" s="296"/>
      <c r="NKW19" s="296"/>
      <c r="NKX19" s="296"/>
      <c r="NKY19" s="296"/>
      <c r="NKZ19" s="296"/>
      <c r="NLA19" s="296"/>
      <c r="NLB19" s="296"/>
      <c r="NLC19" s="296"/>
      <c r="NLD19" s="296"/>
      <c r="NLE19" s="296"/>
      <c r="NLF19" s="296"/>
      <c r="NLG19" s="296"/>
      <c r="NLH19" s="296"/>
      <c r="NLI19" s="296"/>
      <c r="NLJ19" s="296"/>
      <c r="NLK19" s="296"/>
      <c r="NLL19" s="296"/>
      <c r="NLM19" s="296"/>
      <c r="NLN19" s="296"/>
      <c r="NLO19" s="296"/>
      <c r="NLP19" s="296"/>
      <c r="NLQ19" s="296"/>
      <c r="NLR19" s="296"/>
      <c r="NLS19" s="296"/>
      <c r="NLT19" s="296"/>
      <c r="NLU19" s="296"/>
      <c r="NLV19" s="296"/>
      <c r="NLW19" s="296"/>
      <c r="NLX19" s="296"/>
      <c r="NLY19" s="296"/>
      <c r="NLZ19" s="296"/>
      <c r="NMA19" s="296"/>
      <c r="NMB19" s="296"/>
      <c r="NMC19" s="296"/>
      <c r="NMD19" s="296"/>
      <c r="NME19" s="296"/>
      <c r="NMF19" s="296"/>
      <c r="NMG19" s="296"/>
      <c r="NMH19" s="296"/>
      <c r="NMI19" s="296"/>
      <c r="NMJ19" s="296"/>
      <c r="NMK19" s="296"/>
      <c r="NML19" s="296"/>
      <c r="NMM19" s="296"/>
      <c r="NMN19" s="296"/>
      <c r="NMO19" s="296"/>
      <c r="NMP19" s="296"/>
      <c r="NMQ19" s="296"/>
      <c r="NMR19" s="296"/>
      <c r="NMS19" s="296"/>
      <c r="NMT19" s="296"/>
      <c r="NMU19" s="296"/>
      <c r="NMV19" s="296"/>
      <c r="NMW19" s="296"/>
      <c r="NMX19" s="296"/>
      <c r="NMY19" s="296"/>
      <c r="NMZ19" s="296"/>
      <c r="NNA19" s="296"/>
      <c r="NNB19" s="296"/>
      <c r="NNC19" s="296"/>
      <c r="NND19" s="296"/>
      <c r="NNE19" s="296"/>
      <c r="NNF19" s="296"/>
      <c r="NNG19" s="296"/>
      <c r="NNH19" s="296"/>
      <c r="NNI19" s="296"/>
      <c r="NNJ19" s="296"/>
      <c r="NNK19" s="296"/>
      <c r="NNL19" s="296"/>
      <c r="NNM19" s="296"/>
      <c r="NNN19" s="296"/>
      <c r="NNO19" s="296"/>
      <c r="NNP19" s="296"/>
      <c r="NNQ19" s="296"/>
      <c r="NNR19" s="296"/>
      <c r="NNS19" s="296"/>
      <c r="NNT19" s="296"/>
      <c r="NNU19" s="296"/>
      <c r="NNV19" s="296"/>
      <c r="NNW19" s="296"/>
      <c r="NNX19" s="296"/>
      <c r="NNY19" s="296"/>
      <c r="NNZ19" s="296"/>
      <c r="NOA19" s="296"/>
      <c r="NOB19" s="296"/>
      <c r="NOC19" s="296"/>
      <c r="NOD19" s="296"/>
      <c r="NOE19" s="296"/>
      <c r="NOF19" s="296"/>
      <c r="NOG19" s="296"/>
      <c r="NOH19" s="296"/>
      <c r="NOI19" s="296"/>
      <c r="NOJ19" s="296"/>
      <c r="NOK19" s="296"/>
      <c r="NOL19" s="296"/>
      <c r="NOM19" s="296"/>
      <c r="NON19" s="296"/>
      <c r="NOO19" s="296"/>
      <c r="NOP19" s="296"/>
      <c r="NOQ19" s="296"/>
      <c r="NOR19" s="296"/>
      <c r="NOS19" s="296"/>
      <c r="NOT19" s="296"/>
      <c r="NOU19" s="296"/>
      <c r="NOV19" s="296"/>
      <c r="NOW19" s="296"/>
      <c r="NOX19" s="296"/>
      <c r="NOY19" s="296"/>
      <c r="NOZ19" s="296"/>
      <c r="NPA19" s="296"/>
      <c r="NPB19" s="296"/>
      <c r="NPC19" s="296"/>
      <c r="NPD19" s="296"/>
      <c r="NPE19" s="296"/>
      <c r="NPF19" s="296"/>
      <c r="NPG19" s="296"/>
      <c r="NPH19" s="296"/>
      <c r="NPI19" s="296"/>
      <c r="NPJ19" s="296"/>
      <c r="NPK19" s="296"/>
      <c r="NPL19" s="296"/>
      <c r="NPM19" s="296"/>
      <c r="NPN19" s="296"/>
      <c r="NPO19" s="296"/>
      <c r="NPP19" s="296"/>
      <c r="NPQ19" s="296"/>
      <c r="NPR19" s="296"/>
      <c r="NPS19" s="296"/>
      <c r="NPT19" s="296"/>
      <c r="NPU19" s="296"/>
      <c r="NPV19" s="296"/>
      <c r="NPW19" s="296"/>
      <c r="NPX19" s="296"/>
      <c r="NPY19" s="296"/>
      <c r="NPZ19" s="296"/>
      <c r="NQA19" s="296"/>
      <c r="NQB19" s="296"/>
      <c r="NQC19" s="296"/>
      <c r="NQD19" s="296"/>
      <c r="NQE19" s="296"/>
      <c r="NQF19" s="296"/>
      <c r="NQG19" s="296"/>
      <c r="NQH19" s="296"/>
      <c r="NQI19" s="296"/>
      <c r="NQJ19" s="296"/>
      <c r="NQK19" s="296"/>
      <c r="NQL19" s="296"/>
      <c r="NQM19" s="296"/>
      <c r="NQN19" s="296"/>
      <c r="NQO19" s="296"/>
      <c r="NQP19" s="296"/>
      <c r="NQQ19" s="296"/>
      <c r="NQR19" s="296"/>
      <c r="NQS19" s="296"/>
      <c r="NQT19" s="296"/>
      <c r="NQU19" s="296"/>
      <c r="NQV19" s="296"/>
      <c r="NQW19" s="296"/>
      <c r="NQX19" s="296"/>
      <c r="NQY19" s="296"/>
      <c r="NQZ19" s="296"/>
      <c r="NRA19" s="296"/>
      <c r="NRB19" s="296"/>
      <c r="NRC19" s="296"/>
      <c r="NRD19" s="296"/>
      <c r="NRE19" s="296"/>
      <c r="NRF19" s="296"/>
      <c r="NRG19" s="296"/>
      <c r="NRH19" s="296"/>
      <c r="NRI19" s="296"/>
      <c r="NRJ19" s="296"/>
      <c r="NRK19" s="296"/>
      <c r="NRL19" s="296"/>
      <c r="NRM19" s="296"/>
      <c r="NRN19" s="296"/>
      <c r="NRO19" s="296"/>
      <c r="NRP19" s="296"/>
      <c r="NRQ19" s="296"/>
      <c r="NRR19" s="296"/>
      <c r="NRS19" s="296"/>
      <c r="NRT19" s="296"/>
      <c r="NRU19" s="296"/>
      <c r="NRV19" s="296"/>
      <c r="NRW19" s="296"/>
      <c r="NRX19" s="296"/>
      <c r="NRY19" s="296"/>
      <c r="NRZ19" s="296"/>
      <c r="NSA19" s="296"/>
      <c r="NSB19" s="296"/>
      <c r="NSC19" s="296"/>
      <c r="NSD19" s="296"/>
      <c r="NSE19" s="296"/>
      <c r="NSF19" s="296"/>
      <c r="NSG19" s="296"/>
      <c r="NSH19" s="296"/>
      <c r="NSI19" s="296"/>
      <c r="NSJ19" s="296"/>
      <c r="NSK19" s="296"/>
      <c r="NSL19" s="296"/>
      <c r="NSM19" s="296"/>
      <c r="NSN19" s="296"/>
      <c r="NSO19" s="296"/>
      <c r="NSP19" s="296"/>
      <c r="NSQ19" s="296"/>
      <c r="NSR19" s="296"/>
      <c r="NSS19" s="296"/>
      <c r="NST19" s="296"/>
      <c r="NSU19" s="296"/>
      <c r="NSV19" s="296"/>
      <c r="NSW19" s="296"/>
      <c r="NSX19" s="296"/>
      <c r="NSY19" s="296"/>
      <c r="NSZ19" s="296"/>
      <c r="NTA19" s="296"/>
      <c r="NTB19" s="296"/>
      <c r="NTC19" s="296"/>
      <c r="NTD19" s="296"/>
      <c r="NTE19" s="296"/>
      <c r="NTF19" s="296"/>
      <c r="NTG19" s="296"/>
      <c r="NTH19" s="296"/>
      <c r="NTI19" s="296"/>
      <c r="NTJ19" s="296"/>
      <c r="NTK19" s="296"/>
      <c r="NTL19" s="296"/>
      <c r="NTM19" s="296"/>
      <c r="NTN19" s="296"/>
      <c r="NTO19" s="296"/>
      <c r="NTP19" s="296"/>
      <c r="NTQ19" s="296"/>
      <c r="NTR19" s="296"/>
      <c r="NTS19" s="296"/>
      <c r="NTT19" s="296"/>
      <c r="NTU19" s="296"/>
      <c r="NTV19" s="296"/>
      <c r="NTW19" s="296"/>
      <c r="NTX19" s="296"/>
      <c r="NTY19" s="296"/>
      <c r="NTZ19" s="296"/>
      <c r="NUA19" s="296"/>
      <c r="NUB19" s="296"/>
      <c r="NUC19" s="296"/>
      <c r="NUD19" s="296"/>
      <c r="NUE19" s="296"/>
      <c r="NUF19" s="296"/>
      <c r="NUG19" s="296"/>
      <c r="NUH19" s="296"/>
      <c r="NUI19" s="296"/>
      <c r="NUJ19" s="296"/>
      <c r="NUK19" s="296"/>
      <c r="NUL19" s="296"/>
      <c r="NUM19" s="296"/>
      <c r="NUN19" s="296"/>
      <c r="NUO19" s="296"/>
      <c r="NUP19" s="296"/>
      <c r="NUQ19" s="296"/>
      <c r="NUR19" s="296"/>
      <c r="NUS19" s="296"/>
      <c r="NUT19" s="296"/>
      <c r="NUU19" s="296"/>
      <c r="NUV19" s="296"/>
      <c r="NUW19" s="296"/>
      <c r="NUX19" s="296"/>
      <c r="NUY19" s="296"/>
      <c r="NUZ19" s="296"/>
      <c r="NVA19" s="296"/>
      <c r="NVB19" s="296"/>
      <c r="NVC19" s="296"/>
      <c r="NVD19" s="296"/>
      <c r="NVE19" s="296"/>
      <c r="NVF19" s="296"/>
      <c r="NVG19" s="296"/>
      <c r="NVH19" s="296"/>
      <c r="NVI19" s="296"/>
      <c r="NVJ19" s="296"/>
      <c r="NVK19" s="296"/>
      <c r="NVL19" s="296"/>
      <c r="NVM19" s="296"/>
      <c r="NVN19" s="296"/>
      <c r="NVO19" s="296"/>
      <c r="NVP19" s="296"/>
      <c r="NVQ19" s="296"/>
      <c r="NVR19" s="296"/>
      <c r="NVS19" s="296"/>
      <c r="NVT19" s="296"/>
      <c r="NVU19" s="296"/>
      <c r="NVV19" s="296"/>
      <c r="NVW19" s="296"/>
      <c r="NVX19" s="296"/>
      <c r="NVY19" s="296"/>
      <c r="NVZ19" s="296"/>
      <c r="NWA19" s="296"/>
      <c r="NWB19" s="296"/>
      <c r="NWC19" s="296"/>
      <c r="NWD19" s="296"/>
      <c r="NWE19" s="296"/>
      <c r="NWF19" s="296"/>
      <c r="NWG19" s="296"/>
      <c r="NWH19" s="296"/>
      <c r="NWI19" s="296"/>
      <c r="NWJ19" s="296"/>
      <c r="NWK19" s="296"/>
      <c r="NWL19" s="296"/>
      <c r="NWM19" s="296"/>
      <c r="NWN19" s="296"/>
      <c r="NWO19" s="296"/>
      <c r="NWP19" s="296"/>
      <c r="NWQ19" s="296"/>
      <c r="NWR19" s="296"/>
      <c r="NWS19" s="296"/>
      <c r="NWT19" s="296"/>
      <c r="NWU19" s="296"/>
      <c r="NWV19" s="296"/>
      <c r="NWW19" s="296"/>
      <c r="NWX19" s="296"/>
      <c r="NWY19" s="296"/>
      <c r="NWZ19" s="296"/>
      <c r="NXA19" s="296"/>
      <c r="NXB19" s="296"/>
      <c r="NXC19" s="296"/>
      <c r="NXD19" s="296"/>
      <c r="NXE19" s="296"/>
      <c r="NXF19" s="296"/>
      <c r="NXG19" s="296"/>
      <c r="NXH19" s="296"/>
      <c r="NXI19" s="296"/>
      <c r="NXJ19" s="296"/>
      <c r="NXK19" s="296"/>
      <c r="NXL19" s="296"/>
      <c r="NXM19" s="296"/>
      <c r="NXN19" s="296"/>
      <c r="NXO19" s="296"/>
      <c r="NXP19" s="296"/>
      <c r="NXQ19" s="296"/>
      <c r="NXR19" s="296"/>
      <c r="NXS19" s="296"/>
      <c r="NXT19" s="296"/>
      <c r="NXU19" s="296"/>
      <c r="NXV19" s="296"/>
      <c r="NXW19" s="296"/>
      <c r="NXX19" s="296"/>
      <c r="NXY19" s="296"/>
      <c r="NXZ19" s="296"/>
      <c r="NYA19" s="296"/>
      <c r="NYB19" s="296"/>
      <c r="NYC19" s="296"/>
      <c r="NYD19" s="296"/>
      <c r="NYE19" s="296"/>
      <c r="NYF19" s="296"/>
      <c r="NYG19" s="296"/>
      <c r="NYH19" s="296"/>
      <c r="NYI19" s="296"/>
      <c r="NYJ19" s="296"/>
      <c r="NYK19" s="296"/>
      <c r="NYL19" s="296"/>
      <c r="NYM19" s="296"/>
      <c r="NYN19" s="296"/>
      <c r="NYO19" s="296"/>
      <c r="NYP19" s="296"/>
      <c r="NYQ19" s="296"/>
      <c r="NYR19" s="296"/>
      <c r="NYS19" s="296"/>
      <c r="NYT19" s="296"/>
      <c r="NYU19" s="296"/>
      <c r="NYV19" s="296"/>
      <c r="NYW19" s="296"/>
      <c r="NYX19" s="296"/>
      <c r="NYY19" s="296"/>
      <c r="NYZ19" s="296"/>
      <c r="NZA19" s="296"/>
      <c r="NZB19" s="296"/>
      <c r="NZC19" s="296"/>
      <c r="NZD19" s="296"/>
      <c r="NZE19" s="296"/>
      <c r="NZF19" s="296"/>
      <c r="NZG19" s="296"/>
      <c r="NZH19" s="296"/>
      <c r="NZI19" s="296"/>
      <c r="NZJ19" s="296"/>
      <c r="NZK19" s="296"/>
      <c r="NZL19" s="296"/>
      <c r="NZM19" s="296"/>
      <c r="NZN19" s="296"/>
      <c r="NZO19" s="296"/>
      <c r="NZP19" s="296"/>
      <c r="NZQ19" s="296"/>
      <c r="NZR19" s="296"/>
      <c r="NZS19" s="296"/>
      <c r="NZT19" s="296"/>
      <c r="NZU19" s="296"/>
      <c r="NZV19" s="296"/>
      <c r="NZW19" s="296"/>
      <c r="NZX19" s="296"/>
      <c r="NZY19" s="296"/>
      <c r="NZZ19" s="296"/>
      <c r="OAA19" s="296"/>
      <c r="OAB19" s="296"/>
      <c r="OAC19" s="296"/>
      <c r="OAD19" s="296"/>
      <c r="OAE19" s="296"/>
      <c r="OAF19" s="296"/>
      <c r="OAG19" s="296"/>
      <c r="OAH19" s="296"/>
      <c r="OAI19" s="296"/>
      <c r="OAJ19" s="296"/>
      <c r="OAK19" s="296"/>
      <c r="OAL19" s="296"/>
      <c r="OAM19" s="296"/>
      <c r="OAN19" s="296"/>
      <c r="OAO19" s="296"/>
      <c r="OAP19" s="296"/>
      <c r="OAQ19" s="296"/>
      <c r="OAR19" s="296"/>
      <c r="OAS19" s="296"/>
      <c r="OAT19" s="296"/>
      <c r="OAU19" s="296"/>
      <c r="OAV19" s="296"/>
      <c r="OAW19" s="296"/>
      <c r="OAX19" s="296"/>
      <c r="OAY19" s="296"/>
      <c r="OAZ19" s="296"/>
      <c r="OBA19" s="296"/>
      <c r="OBB19" s="296"/>
      <c r="OBC19" s="296"/>
      <c r="OBD19" s="296"/>
      <c r="OBE19" s="296"/>
      <c r="OBF19" s="296"/>
      <c r="OBG19" s="296"/>
      <c r="OBH19" s="296"/>
      <c r="OBI19" s="296"/>
      <c r="OBJ19" s="296"/>
      <c r="OBK19" s="296"/>
      <c r="OBL19" s="296"/>
      <c r="OBM19" s="296"/>
      <c r="OBN19" s="296"/>
      <c r="OBO19" s="296"/>
      <c r="OBP19" s="296"/>
      <c r="OBQ19" s="296"/>
      <c r="OBR19" s="296"/>
      <c r="OBS19" s="296"/>
      <c r="OBT19" s="296"/>
      <c r="OBU19" s="296"/>
      <c r="OBV19" s="296"/>
      <c r="OBW19" s="296"/>
      <c r="OBX19" s="296"/>
      <c r="OBY19" s="296"/>
      <c r="OBZ19" s="296"/>
      <c r="OCA19" s="296"/>
      <c r="OCB19" s="296"/>
      <c r="OCC19" s="296"/>
      <c r="OCD19" s="296"/>
      <c r="OCE19" s="296"/>
      <c r="OCF19" s="296"/>
      <c r="OCG19" s="296"/>
      <c r="OCH19" s="296"/>
      <c r="OCI19" s="296"/>
      <c r="OCJ19" s="296"/>
      <c r="OCK19" s="296"/>
      <c r="OCL19" s="296"/>
      <c r="OCM19" s="296"/>
      <c r="OCN19" s="296"/>
      <c r="OCO19" s="296"/>
      <c r="OCP19" s="296"/>
      <c r="OCQ19" s="296"/>
      <c r="OCR19" s="296"/>
      <c r="OCS19" s="296"/>
      <c r="OCT19" s="296"/>
      <c r="OCU19" s="296"/>
      <c r="OCV19" s="296"/>
      <c r="OCW19" s="296"/>
      <c r="OCX19" s="296"/>
      <c r="OCY19" s="296"/>
      <c r="OCZ19" s="296"/>
      <c r="ODA19" s="296"/>
      <c r="ODB19" s="296"/>
      <c r="ODC19" s="296"/>
      <c r="ODD19" s="296"/>
      <c r="ODE19" s="296"/>
      <c r="ODF19" s="296"/>
      <c r="ODG19" s="296"/>
      <c r="ODH19" s="296"/>
      <c r="ODI19" s="296"/>
      <c r="ODJ19" s="296"/>
      <c r="ODK19" s="296"/>
      <c r="ODL19" s="296"/>
      <c r="ODM19" s="296"/>
      <c r="ODN19" s="296"/>
      <c r="ODO19" s="296"/>
      <c r="ODP19" s="296"/>
      <c r="ODQ19" s="296"/>
      <c r="ODR19" s="296"/>
      <c r="ODS19" s="296"/>
      <c r="ODT19" s="296"/>
      <c r="ODU19" s="296"/>
      <c r="ODV19" s="296"/>
      <c r="ODW19" s="296"/>
      <c r="ODX19" s="296"/>
      <c r="ODY19" s="296"/>
      <c r="ODZ19" s="296"/>
      <c r="OEA19" s="296"/>
      <c r="OEB19" s="296"/>
      <c r="OEC19" s="296"/>
      <c r="OED19" s="296"/>
      <c r="OEE19" s="296"/>
      <c r="OEF19" s="296"/>
      <c r="OEG19" s="296"/>
      <c r="OEH19" s="296"/>
      <c r="OEI19" s="296"/>
      <c r="OEJ19" s="296"/>
      <c r="OEK19" s="296"/>
      <c r="OEL19" s="296"/>
      <c r="OEM19" s="296"/>
      <c r="OEN19" s="296"/>
      <c r="OEO19" s="296"/>
      <c r="OEP19" s="296"/>
      <c r="OEQ19" s="296"/>
      <c r="OER19" s="296"/>
      <c r="OES19" s="296"/>
      <c r="OET19" s="296"/>
      <c r="OEU19" s="296"/>
      <c r="OEV19" s="296"/>
      <c r="OEW19" s="296"/>
      <c r="OEX19" s="296"/>
      <c r="OEY19" s="296"/>
      <c r="OEZ19" s="296"/>
      <c r="OFA19" s="296"/>
      <c r="OFB19" s="296"/>
      <c r="OFC19" s="296"/>
      <c r="OFD19" s="296"/>
      <c r="OFE19" s="296"/>
      <c r="OFF19" s="296"/>
      <c r="OFG19" s="296"/>
      <c r="OFH19" s="296"/>
      <c r="OFI19" s="296"/>
      <c r="OFJ19" s="296"/>
      <c r="OFK19" s="296"/>
      <c r="OFL19" s="296"/>
      <c r="OFM19" s="296"/>
      <c r="OFN19" s="296"/>
      <c r="OFO19" s="296"/>
      <c r="OFP19" s="296"/>
      <c r="OFQ19" s="296"/>
      <c r="OFR19" s="296"/>
      <c r="OFS19" s="296"/>
      <c r="OFT19" s="296"/>
      <c r="OFU19" s="296"/>
      <c r="OFV19" s="296"/>
      <c r="OFW19" s="296"/>
      <c r="OFX19" s="296"/>
      <c r="OFY19" s="296"/>
      <c r="OFZ19" s="296"/>
      <c r="OGA19" s="296"/>
      <c r="OGB19" s="296"/>
      <c r="OGC19" s="296"/>
      <c r="OGD19" s="296"/>
      <c r="OGE19" s="296"/>
      <c r="OGF19" s="296"/>
      <c r="OGG19" s="296"/>
      <c r="OGH19" s="296"/>
      <c r="OGI19" s="296"/>
      <c r="OGJ19" s="296"/>
      <c r="OGK19" s="296"/>
      <c r="OGL19" s="296"/>
      <c r="OGM19" s="296"/>
      <c r="OGN19" s="296"/>
      <c r="OGO19" s="296"/>
      <c r="OGP19" s="296"/>
      <c r="OGQ19" s="296"/>
      <c r="OGR19" s="296"/>
      <c r="OGS19" s="296"/>
      <c r="OGT19" s="296"/>
      <c r="OGU19" s="296"/>
      <c r="OGV19" s="296"/>
      <c r="OGW19" s="296"/>
      <c r="OGX19" s="296"/>
      <c r="OGY19" s="296"/>
      <c r="OGZ19" s="296"/>
      <c r="OHA19" s="296"/>
      <c r="OHB19" s="296"/>
      <c r="OHC19" s="296"/>
      <c r="OHD19" s="296"/>
      <c r="OHE19" s="296"/>
      <c r="OHF19" s="296"/>
      <c r="OHG19" s="296"/>
      <c r="OHH19" s="296"/>
      <c r="OHI19" s="296"/>
      <c r="OHJ19" s="296"/>
      <c r="OHK19" s="296"/>
      <c r="OHL19" s="296"/>
      <c r="OHM19" s="296"/>
      <c r="OHN19" s="296"/>
      <c r="OHO19" s="296"/>
      <c r="OHP19" s="296"/>
      <c r="OHQ19" s="296"/>
      <c r="OHR19" s="296"/>
      <c r="OHS19" s="296"/>
      <c r="OHT19" s="296"/>
      <c r="OHU19" s="296"/>
      <c r="OHV19" s="296"/>
      <c r="OHW19" s="296"/>
      <c r="OHX19" s="296"/>
      <c r="OHY19" s="296"/>
      <c r="OHZ19" s="296"/>
      <c r="OIA19" s="296"/>
      <c r="OIB19" s="296"/>
      <c r="OIC19" s="296"/>
      <c r="OID19" s="296"/>
      <c r="OIE19" s="296"/>
      <c r="OIF19" s="296"/>
      <c r="OIG19" s="296"/>
      <c r="OIH19" s="296"/>
      <c r="OII19" s="296"/>
      <c r="OIJ19" s="296"/>
      <c r="OIK19" s="296"/>
      <c r="OIL19" s="296"/>
      <c r="OIM19" s="296"/>
      <c r="OIN19" s="296"/>
      <c r="OIO19" s="296"/>
      <c r="OIP19" s="296"/>
      <c r="OIQ19" s="296"/>
      <c r="OIR19" s="296"/>
      <c r="OIS19" s="296"/>
      <c r="OIT19" s="296"/>
      <c r="OIU19" s="296"/>
      <c r="OIV19" s="296"/>
      <c r="OIW19" s="296"/>
      <c r="OIX19" s="296"/>
      <c r="OIY19" s="296"/>
      <c r="OIZ19" s="296"/>
      <c r="OJA19" s="296"/>
      <c r="OJB19" s="296"/>
      <c r="OJC19" s="296"/>
      <c r="OJD19" s="296"/>
      <c r="OJE19" s="296"/>
      <c r="OJF19" s="296"/>
      <c r="OJG19" s="296"/>
      <c r="OJH19" s="296"/>
      <c r="OJI19" s="296"/>
      <c r="OJJ19" s="296"/>
      <c r="OJK19" s="296"/>
      <c r="OJL19" s="296"/>
      <c r="OJM19" s="296"/>
      <c r="OJN19" s="296"/>
      <c r="OJO19" s="296"/>
      <c r="OJP19" s="296"/>
      <c r="OJQ19" s="296"/>
      <c r="OJR19" s="296"/>
      <c r="OJS19" s="296"/>
      <c r="OJT19" s="296"/>
      <c r="OJU19" s="296"/>
      <c r="OJV19" s="296"/>
      <c r="OJW19" s="296"/>
      <c r="OJX19" s="296"/>
      <c r="OJY19" s="296"/>
      <c r="OJZ19" s="296"/>
      <c r="OKA19" s="296"/>
      <c r="OKB19" s="296"/>
      <c r="OKC19" s="296"/>
      <c r="OKD19" s="296"/>
      <c r="OKE19" s="296"/>
      <c r="OKF19" s="296"/>
      <c r="OKG19" s="296"/>
      <c r="OKH19" s="296"/>
      <c r="OKI19" s="296"/>
      <c r="OKJ19" s="296"/>
      <c r="OKK19" s="296"/>
      <c r="OKL19" s="296"/>
      <c r="OKM19" s="296"/>
      <c r="OKN19" s="296"/>
      <c r="OKO19" s="296"/>
      <c r="OKP19" s="296"/>
      <c r="OKQ19" s="296"/>
      <c r="OKR19" s="296"/>
      <c r="OKS19" s="296"/>
      <c r="OKT19" s="296"/>
      <c r="OKU19" s="296"/>
      <c r="OKV19" s="296"/>
      <c r="OKW19" s="296"/>
      <c r="OKX19" s="296"/>
      <c r="OKY19" s="296"/>
      <c r="OKZ19" s="296"/>
      <c r="OLA19" s="296"/>
      <c r="OLB19" s="296"/>
      <c r="OLC19" s="296"/>
      <c r="OLD19" s="296"/>
      <c r="OLE19" s="296"/>
      <c r="OLF19" s="296"/>
      <c r="OLG19" s="296"/>
      <c r="OLH19" s="296"/>
      <c r="OLI19" s="296"/>
      <c r="OLJ19" s="296"/>
      <c r="OLK19" s="296"/>
      <c r="OLL19" s="296"/>
      <c r="OLM19" s="296"/>
      <c r="OLN19" s="296"/>
      <c r="OLO19" s="296"/>
      <c r="OLP19" s="296"/>
      <c r="OLQ19" s="296"/>
      <c r="OLR19" s="296"/>
      <c r="OLS19" s="296"/>
      <c r="OLT19" s="296"/>
      <c r="OLU19" s="296"/>
      <c r="OLV19" s="296"/>
      <c r="OLW19" s="296"/>
      <c r="OLX19" s="296"/>
      <c r="OLY19" s="296"/>
      <c r="OLZ19" s="296"/>
      <c r="OMA19" s="296"/>
      <c r="OMB19" s="296"/>
      <c r="OMC19" s="296"/>
      <c r="OMD19" s="296"/>
      <c r="OME19" s="296"/>
      <c r="OMF19" s="296"/>
      <c r="OMG19" s="296"/>
      <c r="OMH19" s="296"/>
      <c r="OMI19" s="296"/>
      <c r="OMJ19" s="296"/>
      <c r="OMK19" s="296"/>
      <c r="OML19" s="296"/>
      <c r="OMM19" s="296"/>
      <c r="OMN19" s="296"/>
      <c r="OMO19" s="296"/>
      <c r="OMP19" s="296"/>
      <c r="OMQ19" s="296"/>
      <c r="OMR19" s="296"/>
      <c r="OMS19" s="296"/>
      <c r="OMT19" s="296"/>
      <c r="OMU19" s="296"/>
      <c r="OMV19" s="296"/>
      <c r="OMW19" s="296"/>
      <c r="OMX19" s="296"/>
      <c r="OMY19" s="296"/>
      <c r="OMZ19" s="296"/>
      <c r="ONA19" s="296"/>
      <c r="ONB19" s="296"/>
      <c r="ONC19" s="296"/>
      <c r="OND19" s="296"/>
      <c r="ONE19" s="296"/>
      <c r="ONF19" s="296"/>
      <c r="ONG19" s="296"/>
      <c r="ONH19" s="296"/>
      <c r="ONI19" s="296"/>
      <c r="ONJ19" s="296"/>
      <c r="ONK19" s="296"/>
      <c r="ONL19" s="296"/>
      <c r="ONM19" s="296"/>
      <c r="ONN19" s="296"/>
      <c r="ONO19" s="296"/>
      <c r="ONP19" s="296"/>
      <c r="ONQ19" s="296"/>
      <c r="ONR19" s="296"/>
      <c r="ONS19" s="296"/>
      <c r="ONT19" s="296"/>
      <c r="ONU19" s="296"/>
      <c r="ONV19" s="296"/>
      <c r="ONW19" s="296"/>
      <c r="ONX19" s="296"/>
      <c r="ONY19" s="296"/>
      <c r="ONZ19" s="296"/>
      <c r="OOA19" s="296"/>
      <c r="OOB19" s="296"/>
      <c r="OOC19" s="296"/>
      <c r="OOD19" s="296"/>
      <c r="OOE19" s="296"/>
      <c r="OOF19" s="296"/>
      <c r="OOG19" s="296"/>
      <c r="OOH19" s="296"/>
      <c r="OOI19" s="296"/>
      <c r="OOJ19" s="296"/>
      <c r="OOK19" s="296"/>
      <c r="OOL19" s="296"/>
      <c r="OOM19" s="296"/>
      <c r="OON19" s="296"/>
      <c r="OOO19" s="296"/>
      <c r="OOP19" s="296"/>
      <c r="OOQ19" s="296"/>
      <c r="OOR19" s="296"/>
      <c r="OOS19" s="296"/>
      <c r="OOT19" s="296"/>
      <c r="OOU19" s="296"/>
      <c r="OOV19" s="296"/>
      <c r="OOW19" s="296"/>
      <c r="OOX19" s="296"/>
      <c r="OOY19" s="296"/>
      <c r="OOZ19" s="296"/>
      <c r="OPA19" s="296"/>
      <c r="OPB19" s="296"/>
      <c r="OPC19" s="296"/>
      <c r="OPD19" s="296"/>
      <c r="OPE19" s="296"/>
      <c r="OPF19" s="296"/>
      <c r="OPG19" s="296"/>
      <c r="OPH19" s="296"/>
      <c r="OPI19" s="296"/>
      <c r="OPJ19" s="296"/>
      <c r="OPK19" s="296"/>
      <c r="OPL19" s="296"/>
      <c r="OPM19" s="296"/>
      <c r="OPN19" s="296"/>
      <c r="OPO19" s="296"/>
      <c r="OPP19" s="296"/>
      <c r="OPQ19" s="296"/>
      <c r="OPR19" s="296"/>
      <c r="OPS19" s="296"/>
      <c r="OPT19" s="296"/>
      <c r="OPU19" s="296"/>
      <c r="OPV19" s="296"/>
      <c r="OPW19" s="296"/>
      <c r="OPX19" s="296"/>
      <c r="OPY19" s="296"/>
      <c r="OPZ19" s="296"/>
      <c r="OQA19" s="296"/>
      <c r="OQB19" s="296"/>
      <c r="OQC19" s="296"/>
      <c r="OQD19" s="296"/>
      <c r="OQE19" s="296"/>
      <c r="OQF19" s="296"/>
      <c r="OQG19" s="296"/>
      <c r="OQH19" s="296"/>
      <c r="OQI19" s="296"/>
      <c r="OQJ19" s="296"/>
      <c r="OQK19" s="296"/>
      <c r="OQL19" s="296"/>
      <c r="OQM19" s="296"/>
      <c r="OQN19" s="296"/>
      <c r="OQO19" s="296"/>
      <c r="OQP19" s="296"/>
      <c r="OQQ19" s="296"/>
      <c r="OQR19" s="296"/>
      <c r="OQS19" s="296"/>
      <c r="OQT19" s="296"/>
      <c r="OQU19" s="296"/>
      <c r="OQV19" s="296"/>
      <c r="OQW19" s="296"/>
      <c r="OQX19" s="296"/>
      <c r="OQY19" s="296"/>
      <c r="OQZ19" s="296"/>
      <c r="ORA19" s="296"/>
      <c r="ORB19" s="296"/>
      <c r="ORC19" s="296"/>
      <c r="ORD19" s="296"/>
      <c r="ORE19" s="296"/>
      <c r="ORF19" s="296"/>
      <c r="ORG19" s="296"/>
      <c r="ORH19" s="296"/>
      <c r="ORI19" s="296"/>
      <c r="ORJ19" s="296"/>
      <c r="ORK19" s="296"/>
      <c r="ORL19" s="296"/>
      <c r="ORM19" s="296"/>
      <c r="ORN19" s="296"/>
      <c r="ORO19" s="296"/>
      <c r="ORP19" s="296"/>
      <c r="ORQ19" s="296"/>
      <c r="ORR19" s="296"/>
      <c r="ORS19" s="296"/>
      <c r="ORT19" s="296"/>
      <c r="ORU19" s="296"/>
      <c r="ORV19" s="296"/>
      <c r="ORW19" s="296"/>
      <c r="ORX19" s="296"/>
      <c r="ORY19" s="296"/>
      <c r="ORZ19" s="296"/>
      <c r="OSA19" s="296"/>
      <c r="OSB19" s="296"/>
      <c r="OSC19" s="296"/>
      <c r="OSD19" s="296"/>
      <c r="OSE19" s="296"/>
      <c r="OSF19" s="296"/>
      <c r="OSG19" s="296"/>
      <c r="OSH19" s="296"/>
      <c r="OSI19" s="296"/>
      <c r="OSJ19" s="296"/>
      <c r="OSK19" s="296"/>
      <c r="OSL19" s="296"/>
      <c r="OSM19" s="296"/>
      <c r="OSN19" s="296"/>
      <c r="OSO19" s="296"/>
      <c r="OSP19" s="296"/>
      <c r="OSQ19" s="296"/>
      <c r="OSR19" s="296"/>
      <c r="OSS19" s="296"/>
      <c r="OST19" s="296"/>
      <c r="OSU19" s="296"/>
      <c r="OSV19" s="296"/>
      <c r="OSW19" s="296"/>
      <c r="OSX19" s="296"/>
      <c r="OSY19" s="296"/>
      <c r="OSZ19" s="296"/>
      <c r="OTA19" s="296"/>
      <c r="OTB19" s="296"/>
      <c r="OTC19" s="296"/>
      <c r="OTD19" s="296"/>
      <c r="OTE19" s="296"/>
      <c r="OTF19" s="296"/>
      <c r="OTG19" s="296"/>
      <c r="OTH19" s="296"/>
      <c r="OTI19" s="296"/>
      <c r="OTJ19" s="296"/>
      <c r="OTK19" s="296"/>
      <c r="OTL19" s="296"/>
      <c r="OTM19" s="296"/>
      <c r="OTN19" s="296"/>
      <c r="OTO19" s="296"/>
      <c r="OTP19" s="296"/>
      <c r="OTQ19" s="296"/>
      <c r="OTR19" s="296"/>
      <c r="OTS19" s="296"/>
      <c r="OTT19" s="296"/>
      <c r="OTU19" s="296"/>
      <c r="OTV19" s="296"/>
      <c r="OTW19" s="296"/>
      <c r="OTX19" s="296"/>
      <c r="OTY19" s="296"/>
      <c r="OTZ19" s="296"/>
      <c r="OUA19" s="296"/>
      <c r="OUB19" s="296"/>
      <c r="OUC19" s="296"/>
      <c r="OUD19" s="296"/>
      <c r="OUE19" s="296"/>
      <c r="OUF19" s="296"/>
      <c r="OUG19" s="296"/>
      <c r="OUH19" s="296"/>
      <c r="OUI19" s="296"/>
      <c r="OUJ19" s="296"/>
      <c r="OUK19" s="296"/>
      <c r="OUL19" s="296"/>
      <c r="OUM19" s="296"/>
      <c r="OUN19" s="296"/>
      <c r="OUO19" s="296"/>
      <c r="OUP19" s="296"/>
      <c r="OUQ19" s="296"/>
      <c r="OUR19" s="296"/>
      <c r="OUS19" s="296"/>
      <c r="OUT19" s="296"/>
      <c r="OUU19" s="296"/>
      <c r="OUV19" s="296"/>
      <c r="OUW19" s="296"/>
      <c r="OUX19" s="296"/>
      <c r="OUY19" s="296"/>
      <c r="OUZ19" s="296"/>
      <c r="OVA19" s="296"/>
      <c r="OVB19" s="296"/>
      <c r="OVC19" s="296"/>
      <c r="OVD19" s="296"/>
      <c r="OVE19" s="296"/>
      <c r="OVF19" s="296"/>
      <c r="OVG19" s="296"/>
      <c r="OVH19" s="296"/>
      <c r="OVI19" s="296"/>
      <c r="OVJ19" s="296"/>
      <c r="OVK19" s="296"/>
      <c r="OVL19" s="296"/>
      <c r="OVM19" s="296"/>
      <c r="OVN19" s="296"/>
      <c r="OVO19" s="296"/>
      <c r="OVP19" s="296"/>
      <c r="OVQ19" s="296"/>
      <c r="OVR19" s="296"/>
      <c r="OVS19" s="296"/>
      <c r="OVT19" s="296"/>
      <c r="OVU19" s="296"/>
      <c r="OVV19" s="296"/>
      <c r="OVW19" s="296"/>
      <c r="OVX19" s="296"/>
      <c r="OVY19" s="296"/>
      <c r="OVZ19" s="296"/>
      <c r="OWA19" s="296"/>
      <c r="OWB19" s="296"/>
      <c r="OWC19" s="296"/>
      <c r="OWD19" s="296"/>
      <c r="OWE19" s="296"/>
      <c r="OWF19" s="296"/>
      <c r="OWG19" s="296"/>
      <c r="OWH19" s="296"/>
      <c r="OWI19" s="296"/>
      <c r="OWJ19" s="296"/>
      <c r="OWK19" s="296"/>
      <c r="OWL19" s="296"/>
      <c r="OWM19" s="296"/>
      <c r="OWN19" s="296"/>
      <c r="OWO19" s="296"/>
      <c r="OWP19" s="296"/>
      <c r="OWQ19" s="296"/>
      <c r="OWR19" s="296"/>
      <c r="OWS19" s="296"/>
      <c r="OWT19" s="296"/>
      <c r="OWU19" s="296"/>
      <c r="OWV19" s="296"/>
      <c r="OWW19" s="296"/>
      <c r="OWX19" s="296"/>
      <c r="OWY19" s="296"/>
      <c r="OWZ19" s="296"/>
      <c r="OXA19" s="296"/>
      <c r="OXB19" s="296"/>
      <c r="OXC19" s="296"/>
      <c r="OXD19" s="296"/>
      <c r="OXE19" s="296"/>
      <c r="OXF19" s="296"/>
      <c r="OXG19" s="296"/>
      <c r="OXH19" s="296"/>
      <c r="OXI19" s="296"/>
      <c r="OXJ19" s="296"/>
      <c r="OXK19" s="296"/>
      <c r="OXL19" s="296"/>
      <c r="OXM19" s="296"/>
      <c r="OXN19" s="296"/>
      <c r="OXO19" s="296"/>
      <c r="OXP19" s="296"/>
      <c r="OXQ19" s="296"/>
      <c r="OXR19" s="296"/>
      <c r="OXS19" s="296"/>
      <c r="OXT19" s="296"/>
      <c r="OXU19" s="296"/>
      <c r="OXV19" s="296"/>
      <c r="OXW19" s="296"/>
      <c r="OXX19" s="296"/>
      <c r="OXY19" s="296"/>
      <c r="OXZ19" s="296"/>
      <c r="OYA19" s="296"/>
      <c r="OYB19" s="296"/>
      <c r="OYC19" s="296"/>
      <c r="OYD19" s="296"/>
      <c r="OYE19" s="296"/>
      <c r="OYF19" s="296"/>
      <c r="OYG19" s="296"/>
      <c r="OYH19" s="296"/>
      <c r="OYI19" s="296"/>
      <c r="OYJ19" s="296"/>
      <c r="OYK19" s="296"/>
      <c r="OYL19" s="296"/>
      <c r="OYM19" s="296"/>
      <c r="OYN19" s="296"/>
      <c r="OYO19" s="296"/>
      <c r="OYP19" s="296"/>
      <c r="OYQ19" s="296"/>
      <c r="OYR19" s="296"/>
      <c r="OYS19" s="296"/>
      <c r="OYT19" s="296"/>
      <c r="OYU19" s="296"/>
      <c r="OYV19" s="296"/>
      <c r="OYW19" s="296"/>
      <c r="OYX19" s="296"/>
      <c r="OYY19" s="296"/>
      <c r="OYZ19" s="296"/>
      <c r="OZA19" s="296"/>
      <c r="OZB19" s="296"/>
      <c r="OZC19" s="296"/>
      <c r="OZD19" s="296"/>
      <c r="OZE19" s="296"/>
      <c r="OZF19" s="296"/>
      <c r="OZG19" s="296"/>
      <c r="OZH19" s="296"/>
      <c r="OZI19" s="296"/>
      <c r="OZJ19" s="296"/>
      <c r="OZK19" s="296"/>
      <c r="OZL19" s="296"/>
      <c r="OZM19" s="296"/>
      <c r="OZN19" s="296"/>
      <c r="OZO19" s="296"/>
      <c r="OZP19" s="296"/>
      <c r="OZQ19" s="296"/>
      <c r="OZR19" s="296"/>
      <c r="OZS19" s="296"/>
      <c r="OZT19" s="296"/>
      <c r="OZU19" s="296"/>
      <c r="OZV19" s="296"/>
      <c r="OZW19" s="296"/>
      <c r="OZX19" s="296"/>
      <c r="OZY19" s="296"/>
      <c r="OZZ19" s="296"/>
      <c r="PAA19" s="296"/>
      <c r="PAB19" s="296"/>
      <c r="PAC19" s="296"/>
      <c r="PAD19" s="296"/>
      <c r="PAE19" s="296"/>
      <c r="PAF19" s="296"/>
      <c r="PAG19" s="296"/>
      <c r="PAH19" s="296"/>
      <c r="PAI19" s="296"/>
      <c r="PAJ19" s="296"/>
      <c r="PAK19" s="296"/>
      <c r="PAL19" s="296"/>
      <c r="PAM19" s="296"/>
      <c r="PAN19" s="296"/>
      <c r="PAO19" s="296"/>
      <c r="PAP19" s="296"/>
      <c r="PAQ19" s="296"/>
      <c r="PAR19" s="296"/>
      <c r="PAS19" s="296"/>
      <c r="PAT19" s="296"/>
      <c r="PAU19" s="296"/>
      <c r="PAV19" s="296"/>
      <c r="PAW19" s="296"/>
      <c r="PAX19" s="296"/>
      <c r="PAY19" s="296"/>
      <c r="PAZ19" s="296"/>
      <c r="PBA19" s="296"/>
      <c r="PBB19" s="296"/>
      <c r="PBC19" s="296"/>
      <c r="PBD19" s="296"/>
      <c r="PBE19" s="296"/>
      <c r="PBF19" s="296"/>
      <c r="PBG19" s="296"/>
      <c r="PBH19" s="296"/>
      <c r="PBI19" s="296"/>
      <c r="PBJ19" s="296"/>
      <c r="PBK19" s="296"/>
      <c r="PBL19" s="296"/>
      <c r="PBM19" s="296"/>
      <c r="PBN19" s="296"/>
      <c r="PBO19" s="296"/>
      <c r="PBP19" s="296"/>
      <c r="PBQ19" s="296"/>
      <c r="PBR19" s="296"/>
      <c r="PBS19" s="296"/>
      <c r="PBT19" s="296"/>
      <c r="PBU19" s="296"/>
      <c r="PBV19" s="296"/>
      <c r="PBW19" s="296"/>
      <c r="PBX19" s="296"/>
      <c r="PBY19" s="296"/>
      <c r="PBZ19" s="296"/>
      <c r="PCA19" s="296"/>
      <c r="PCB19" s="296"/>
      <c r="PCC19" s="296"/>
      <c r="PCD19" s="296"/>
      <c r="PCE19" s="296"/>
      <c r="PCF19" s="296"/>
      <c r="PCG19" s="296"/>
      <c r="PCH19" s="296"/>
      <c r="PCI19" s="296"/>
      <c r="PCJ19" s="296"/>
      <c r="PCK19" s="296"/>
      <c r="PCL19" s="296"/>
      <c r="PCM19" s="296"/>
      <c r="PCN19" s="296"/>
      <c r="PCO19" s="296"/>
      <c r="PCP19" s="296"/>
      <c r="PCQ19" s="296"/>
      <c r="PCR19" s="296"/>
      <c r="PCS19" s="296"/>
      <c r="PCT19" s="296"/>
      <c r="PCU19" s="296"/>
      <c r="PCV19" s="296"/>
      <c r="PCW19" s="296"/>
      <c r="PCX19" s="296"/>
      <c r="PCY19" s="296"/>
      <c r="PCZ19" s="296"/>
      <c r="PDA19" s="296"/>
      <c r="PDB19" s="296"/>
      <c r="PDC19" s="296"/>
      <c r="PDD19" s="296"/>
      <c r="PDE19" s="296"/>
      <c r="PDF19" s="296"/>
      <c r="PDG19" s="296"/>
      <c r="PDH19" s="296"/>
      <c r="PDI19" s="296"/>
      <c r="PDJ19" s="296"/>
      <c r="PDK19" s="296"/>
      <c r="PDL19" s="296"/>
      <c r="PDM19" s="296"/>
      <c r="PDN19" s="296"/>
      <c r="PDO19" s="296"/>
      <c r="PDP19" s="296"/>
      <c r="PDQ19" s="296"/>
      <c r="PDR19" s="296"/>
      <c r="PDS19" s="296"/>
      <c r="PDT19" s="296"/>
      <c r="PDU19" s="296"/>
      <c r="PDV19" s="296"/>
      <c r="PDW19" s="296"/>
      <c r="PDX19" s="296"/>
      <c r="PDY19" s="296"/>
      <c r="PDZ19" s="296"/>
      <c r="PEA19" s="296"/>
      <c r="PEB19" s="296"/>
      <c r="PEC19" s="296"/>
      <c r="PED19" s="296"/>
      <c r="PEE19" s="296"/>
      <c r="PEF19" s="296"/>
      <c r="PEG19" s="296"/>
      <c r="PEH19" s="296"/>
      <c r="PEI19" s="296"/>
      <c r="PEJ19" s="296"/>
      <c r="PEK19" s="296"/>
      <c r="PEL19" s="296"/>
      <c r="PEM19" s="296"/>
      <c r="PEN19" s="296"/>
      <c r="PEO19" s="296"/>
      <c r="PEP19" s="296"/>
      <c r="PEQ19" s="296"/>
      <c r="PER19" s="296"/>
      <c r="PES19" s="296"/>
      <c r="PET19" s="296"/>
      <c r="PEU19" s="296"/>
      <c r="PEV19" s="296"/>
      <c r="PEW19" s="296"/>
      <c r="PEX19" s="296"/>
      <c r="PEY19" s="296"/>
      <c r="PEZ19" s="296"/>
      <c r="PFA19" s="296"/>
      <c r="PFB19" s="296"/>
      <c r="PFC19" s="296"/>
      <c r="PFD19" s="296"/>
      <c r="PFE19" s="296"/>
      <c r="PFF19" s="296"/>
      <c r="PFG19" s="296"/>
      <c r="PFH19" s="296"/>
      <c r="PFI19" s="296"/>
      <c r="PFJ19" s="296"/>
      <c r="PFK19" s="296"/>
      <c r="PFL19" s="296"/>
      <c r="PFM19" s="296"/>
      <c r="PFN19" s="296"/>
      <c r="PFO19" s="296"/>
      <c r="PFP19" s="296"/>
      <c r="PFQ19" s="296"/>
      <c r="PFR19" s="296"/>
      <c r="PFS19" s="296"/>
      <c r="PFT19" s="296"/>
      <c r="PFU19" s="296"/>
      <c r="PFV19" s="296"/>
      <c r="PFW19" s="296"/>
      <c r="PFX19" s="296"/>
      <c r="PFY19" s="296"/>
      <c r="PFZ19" s="296"/>
      <c r="PGA19" s="296"/>
      <c r="PGB19" s="296"/>
      <c r="PGC19" s="296"/>
      <c r="PGD19" s="296"/>
      <c r="PGE19" s="296"/>
      <c r="PGF19" s="296"/>
      <c r="PGG19" s="296"/>
      <c r="PGH19" s="296"/>
      <c r="PGI19" s="296"/>
      <c r="PGJ19" s="296"/>
      <c r="PGK19" s="296"/>
      <c r="PGL19" s="296"/>
      <c r="PGM19" s="296"/>
      <c r="PGN19" s="296"/>
      <c r="PGO19" s="296"/>
      <c r="PGP19" s="296"/>
      <c r="PGQ19" s="296"/>
      <c r="PGR19" s="296"/>
      <c r="PGS19" s="296"/>
      <c r="PGT19" s="296"/>
      <c r="PGU19" s="296"/>
      <c r="PGV19" s="296"/>
      <c r="PGW19" s="296"/>
      <c r="PGX19" s="296"/>
      <c r="PGY19" s="296"/>
      <c r="PGZ19" s="296"/>
      <c r="PHA19" s="296"/>
      <c r="PHB19" s="296"/>
      <c r="PHC19" s="296"/>
      <c r="PHD19" s="296"/>
      <c r="PHE19" s="296"/>
      <c r="PHF19" s="296"/>
      <c r="PHG19" s="296"/>
      <c r="PHH19" s="296"/>
      <c r="PHI19" s="296"/>
      <c r="PHJ19" s="296"/>
      <c r="PHK19" s="296"/>
      <c r="PHL19" s="296"/>
      <c r="PHM19" s="296"/>
      <c r="PHN19" s="296"/>
      <c r="PHO19" s="296"/>
      <c r="PHP19" s="296"/>
      <c r="PHQ19" s="296"/>
      <c r="PHR19" s="296"/>
      <c r="PHS19" s="296"/>
      <c r="PHT19" s="296"/>
      <c r="PHU19" s="296"/>
      <c r="PHV19" s="296"/>
      <c r="PHW19" s="296"/>
      <c r="PHX19" s="296"/>
      <c r="PHY19" s="296"/>
      <c r="PHZ19" s="296"/>
      <c r="PIA19" s="296"/>
      <c r="PIB19" s="296"/>
      <c r="PIC19" s="296"/>
      <c r="PID19" s="296"/>
      <c r="PIE19" s="296"/>
      <c r="PIF19" s="296"/>
      <c r="PIG19" s="296"/>
      <c r="PIH19" s="296"/>
      <c r="PII19" s="296"/>
      <c r="PIJ19" s="296"/>
      <c r="PIK19" s="296"/>
      <c r="PIL19" s="296"/>
      <c r="PIM19" s="296"/>
      <c r="PIN19" s="296"/>
      <c r="PIO19" s="296"/>
      <c r="PIP19" s="296"/>
      <c r="PIQ19" s="296"/>
      <c r="PIR19" s="296"/>
      <c r="PIS19" s="296"/>
      <c r="PIT19" s="296"/>
      <c r="PIU19" s="296"/>
      <c r="PIV19" s="296"/>
      <c r="PIW19" s="296"/>
      <c r="PIX19" s="296"/>
      <c r="PIY19" s="296"/>
      <c r="PIZ19" s="296"/>
      <c r="PJA19" s="296"/>
      <c r="PJB19" s="296"/>
      <c r="PJC19" s="296"/>
      <c r="PJD19" s="296"/>
      <c r="PJE19" s="296"/>
      <c r="PJF19" s="296"/>
      <c r="PJG19" s="296"/>
      <c r="PJH19" s="296"/>
      <c r="PJI19" s="296"/>
      <c r="PJJ19" s="296"/>
      <c r="PJK19" s="296"/>
      <c r="PJL19" s="296"/>
      <c r="PJM19" s="296"/>
      <c r="PJN19" s="296"/>
      <c r="PJO19" s="296"/>
      <c r="PJP19" s="296"/>
      <c r="PJQ19" s="296"/>
      <c r="PJR19" s="296"/>
      <c r="PJS19" s="296"/>
      <c r="PJT19" s="296"/>
      <c r="PJU19" s="296"/>
      <c r="PJV19" s="296"/>
      <c r="PJW19" s="296"/>
      <c r="PJX19" s="296"/>
      <c r="PJY19" s="296"/>
      <c r="PJZ19" s="296"/>
      <c r="PKA19" s="296"/>
      <c r="PKB19" s="296"/>
      <c r="PKC19" s="296"/>
      <c r="PKD19" s="296"/>
      <c r="PKE19" s="296"/>
      <c r="PKF19" s="296"/>
      <c r="PKG19" s="296"/>
      <c r="PKH19" s="296"/>
      <c r="PKI19" s="296"/>
      <c r="PKJ19" s="296"/>
      <c r="PKK19" s="296"/>
      <c r="PKL19" s="296"/>
      <c r="PKM19" s="296"/>
      <c r="PKN19" s="296"/>
      <c r="PKO19" s="296"/>
      <c r="PKP19" s="296"/>
      <c r="PKQ19" s="296"/>
      <c r="PKR19" s="296"/>
      <c r="PKS19" s="296"/>
      <c r="PKT19" s="296"/>
      <c r="PKU19" s="296"/>
      <c r="PKV19" s="296"/>
      <c r="PKW19" s="296"/>
      <c r="PKX19" s="296"/>
      <c r="PKY19" s="296"/>
      <c r="PKZ19" s="296"/>
      <c r="PLA19" s="296"/>
      <c r="PLB19" s="296"/>
      <c r="PLC19" s="296"/>
      <c r="PLD19" s="296"/>
      <c r="PLE19" s="296"/>
      <c r="PLF19" s="296"/>
      <c r="PLG19" s="296"/>
      <c r="PLH19" s="296"/>
      <c r="PLI19" s="296"/>
      <c r="PLJ19" s="296"/>
      <c r="PLK19" s="296"/>
      <c r="PLL19" s="296"/>
      <c r="PLM19" s="296"/>
      <c r="PLN19" s="296"/>
      <c r="PLO19" s="296"/>
      <c r="PLP19" s="296"/>
      <c r="PLQ19" s="296"/>
      <c r="PLR19" s="296"/>
      <c r="PLS19" s="296"/>
      <c r="PLT19" s="296"/>
      <c r="PLU19" s="296"/>
      <c r="PLV19" s="296"/>
      <c r="PLW19" s="296"/>
      <c r="PLX19" s="296"/>
      <c r="PLY19" s="296"/>
      <c r="PLZ19" s="296"/>
      <c r="PMA19" s="296"/>
      <c r="PMB19" s="296"/>
      <c r="PMC19" s="296"/>
      <c r="PMD19" s="296"/>
      <c r="PME19" s="296"/>
      <c r="PMF19" s="296"/>
      <c r="PMG19" s="296"/>
      <c r="PMH19" s="296"/>
      <c r="PMI19" s="296"/>
      <c r="PMJ19" s="296"/>
      <c r="PMK19" s="296"/>
      <c r="PML19" s="296"/>
      <c r="PMM19" s="296"/>
      <c r="PMN19" s="296"/>
      <c r="PMO19" s="296"/>
      <c r="PMP19" s="296"/>
      <c r="PMQ19" s="296"/>
      <c r="PMR19" s="296"/>
      <c r="PMS19" s="296"/>
      <c r="PMT19" s="296"/>
      <c r="PMU19" s="296"/>
      <c r="PMV19" s="296"/>
      <c r="PMW19" s="296"/>
      <c r="PMX19" s="296"/>
      <c r="PMY19" s="296"/>
      <c r="PMZ19" s="296"/>
      <c r="PNA19" s="296"/>
      <c r="PNB19" s="296"/>
      <c r="PNC19" s="296"/>
      <c r="PND19" s="296"/>
      <c r="PNE19" s="296"/>
      <c r="PNF19" s="296"/>
      <c r="PNG19" s="296"/>
      <c r="PNH19" s="296"/>
      <c r="PNI19" s="296"/>
      <c r="PNJ19" s="296"/>
      <c r="PNK19" s="296"/>
      <c r="PNL19" s="296"/>
      <c r="PNM19" s="296"/>
      <c r="PNN19" s="296"/>
      <c r="PNO19" s="296"/>
      <c r="PNP19" s="296"/>
      <c r="PNQ19" s="296"/>
      <c r="PNR19" s="296"/>
      <c r="PNS19" s="296"/>
      <c r="PNT19" s="296"/>
      <c r="PNU19" s="296"/>
      <c r="PNV19" s="296"/>
      <c r="PNW19" s="296"/>
      <c r="PNX19" s="296"/>
      <c r="PNY19" s="296"/>
      <c r="PNZ19" s="296"/>
      <c r="POA19" s="296"/>
      <c r="POB19" s="296"/>
      <c r="POC19" s="296"/>
      <c r="POD19" s="296"/>
      <c r="POE19" s="296"/>
      <c r="POF19" s="296"/>
      <c r="POG19" s="296"/>
      <c r="POH19" s="296"/>
      <c r="POI19" s="296"/>
      <c r="POJ19" s="296"/>
      <c r="POK19" s="296"/>
      <c r="POL19" s="296"/>
      <c r="POM19" s="296"/>
      <c r="PON19" s="296"/>
      <c r="POO19" s="296"/>
      <c r="POP19" s="296"/>
      <c r="POQ19" s="296"/>
      <c r="POR19" s="296"/>
      <c r="POS19" s="296"/>
      <c r="POT19" s="296"/>
      <c r="POU19" s="296"/>
      <c r="POV19" s="296"/>
      <c r="POW19" s="296"/>
      <c r="POX19" s="296"/>
      <c r="POY19" s="296"/>
      <c r="POZ19" s="296"/>
      <c r="PPA19" s="296"/>
      <c r="PPB19" s="296"/>
      <c r="PPC19" s="296"/>
      <c r="PPD19" s="296"/>
      <c r="PPE19" s="296"/>
      <c r="PPF19" s="296"/>
      <c r="PPG19" s="296"/>
      <c r="PPH19" s="296"/>
      <c r="PPI19" s="296"/>
      <c r="PPJ19" s="296"/>
      <c r="PPK19" s="296"/>
      <c r="PPL19" s="296"/>
      <c r="PPM19" s="296"/>
      <c r="PPN19" s="296"/>
      <c r="PPO19" s="296"/>
      <c r="PPP19" s="296"/>
      <c r="PPQ19" s="296"/>
      <c r="PPR19" s="296"/>
      <c r="PPS19" s="296"/>
      <c r="PPT19" s="296"/>
      <c r="PPU19" s="296"/>
      <c r="PPV19" s="296"/>
      <c r="PPW19" s="296"/>
      <c r="PPX19" s="296"/>
      <c r="PPY19" s="296"/>
      <c r="PPZ19" s="296"/>
      <c r="PQA19" s="296"/>
      <c r="PQB19" s="296"/>
      <c r="PQC19" s="296"/>
      <c r="PQD19" s="296"/>
      <c r="PQE19" s="296"/>
      <c r="PQF19" s="296"/>
      <c r="PQG19" s="296"/>
      <c r="PQH19" s="296"/>
      <c r="PQI19" s="296"/>
      <c r="PQJ19" s="296"/>
      <c r="PQK19" s="296"/>
      <c r="PQL19" s="296"/>
      <c r="PQM19" s="296"/>
      <c r="PQN19" s="296"/>
      <c r="PQO19" s="296"/>
      <c r="PQP19" s="296"/>
      <c r="PQQ19" s="296"/>
      <c r="PQR19" s="296"/>
      <c r="PQS19" s="296"/>
      <c r="PQT19" s="296"/>
      <c r="PQU19" s="296"/>
      <c r="PQV19" s="296"/>
      <c r="PQW19" s="296"/>
      <c r="PQX19" s="296"/>
      <c r="PQY19" s="296"/>
      <c r="PQZ19" s="296"/>
      <c r="PRA19" s="296"/>
      <c r="PRB19" s="296"/>
      <c r="PRC19" s="296"/>
      <c r="PRD19" s="296"/>
      <c r="PRE19" s="296"/>
      <c r="PRF19" s="296"/>
      <c r="PRG19" s="296"/>
      <c r="PRH19" s="296"/>
      <c r="PRI19" s="296"/>
      <c r="PRJ19" s="296"/>
      <c r="PRK19" s="296"/>
      <c r="PRL19" s="296"/>
      <c r="PRM19" s="296"/>
      <c r="PRN19" s="296"/>
      <c r="PRO19" s="296"/>
      <c r="PRP19" s="296"/>
      <c r="PRQ19" s="296"/>
      <c r="PRR19" s="296"/>
      <c r="PRS19" s="296"/>
      <c r="PRT19" s="296"/>
      <c r="PRU19" s="296"/>
      <c r="PRV19" s="296"/>
      <c r="PRW19" s="296"/>
      <c r="PRX19" s="296"/>
      <c r="PRY19" s="296"/>
      <c r="PRZ19" s="296"/>
      <c r="PSA19" s="296"/>
      <c r="PSB19" s="296"/>
      <c r="PSC19" s="296"/>
      <c r="PSD19" s="296"/>
      <c r="PSE19" s="296"/>
      <c r="PSF19" s="296"/>
      <c r="PSG19" s="296"/>
      <c r="PSH19" s="296"/>
      <c r="PSI19" s="296"/>
      <c r="PSJ19" s="296"/>
      <c r="PSK19" s="296"/>
      <c r="PSL19" s="296"/>
      <c r="PSM19" s="296"/>
      <c r="PSN19" s="296"/>
      <c r="PSO19" s="296"/>
      <c r="PSP19" s="296"/>
      <c r="PSQ19" s="296"/>
      <c r="PSR19" s="296"/>
      <c r="PSS19" s="296"/>
      <c r="PST19" s="296"/>
      <c r="PSU19" s="296"/>
      <c r="PSV19" s="296"/>
      <c r="PSW19" s="296"/>
      <c r="PSX19" s="296"/>
      <c r="PSY19" s="296"/>
      <c r="PSZ19" s="296"/>
      <c r="PTA19" s="296"/>
      <c r="PTB19" s="296"/>
      <c r="PTC19" s="296"/>
      <c r="PTD19" s="296"/>
      <c r="PTE19" s="296"/>
      <c r="PTF19" s="296"/>
      <c r="PTG19" s="296"/>
      <c r="PTH19" s="296"/>
      <c r="PTI19" s="296"/>
      <c r="PTJ19" s="296"/>
      <c r="PTK19" s="296"/>
      <c r="PTL19" s="296"/>
      <c r="PTM19" s="296"/>
      <c r="PTN19" s="296"/>
      <c r="PTO19" s="296"/>
      <c r="PTP19" s="296"/>
      <c r="PTQ19" s="296"/>
      <c r="PTR19" s="296"/>
      <c r="PTS19" s="296"/>
      <c r="PTT19" s="296"/>
      <c r="PTU19" s="296"/>
      <c r="PTV19" s="296"/>
      <c r="PTW19" s="296"/>
      <c r="PTX19" s="296"/>
      <c r="PTY19" s="296"/>
      <c r="PTZ19" s="296"/>
      <c r="PUA19" s="296"/>
      <c r="PUB19" s="296"/>
      <c r="PUC19" s="296"/>
      <c r="PUD19" s="296"/>
      <c r="PUE19" s="296"/>
      <c r="PUF19" s="296"/>
      <c r="PUG19" s="296"/>
      <c r="PUH19" s="296"/>
      <c r="PUI19" s="296"/>
      <c r="PUJ19" s="296"/>
      <c r="PUK19" s="296"/>
      <c r="PUL19" s="296"/>
      <c r="PUM19" s="296"/>
      <c r="PUN19" s="296"/>
      <c r="PUO19" s="296"/>
      <c r="PUP19" s="296"/>
      <c r="PUQ19" s="296"/>
      <c r="PUR19" s="296"/>
      <c r="PUS19" s="296"/>
      <c r="PUT19" s="296"/>
      <c r="PUU19" s="296"/>
      <c r="PUV19" s="296"/>
      <c r="PUW19" s="296"/>
      <c r="PUX19" s="296"/>
      <c r="PUY19" s="296"/>
      <c r="PUZ19" s="296"/>
      <c r="PVA19" s="296"/>
      <c r="PVB19" s="296"/>
      <c r="PVC19" s="296"/>
      <c r="PVD19" s="296"/>
      <c r="PVE19" s="296"/>
      <c r="PVF19" s="296"/>
      <c r="PVG19" s="296"/>
      <c r="PVH19" s="296"/>
      <c r="PVI19" s="296"/>
      <c r="PVJ19" s="296"/>
      <c r="PVK19" s="296"/>
      <c r="PVL19" s="296"/>
      <c r="PVM19" s="296"/>
      <c r="PVN19" s="296"/>
      <c r="PVO19" s="296"/>
      <c r="PVP19" s="296"/>
      <c r="PVQ19" s="296"/>
      <c r="PVR19" s="296"/>
      <c r="PVS19" s="296"/>
      <c r="PVT19" s="296"/>
      <c r="PVU19" s="296"/>
      <c r="PVV19" s="296"/>
      <c r="PVW19" s="296"/>
      <c r="PVX19" s="296"/>
      <c r="PVY19" s="296"/>
      <c r="PVZ19" s="296"/>
      <c r="PWA19" s="296"/>
      <c r="PWB19" s="296"/>
      <c r="PWC19" s="296"/>
      <c r="PWD19" s="296"/>
      <c r="PWE19" s="296"/>
      <c r="PWF19" s="296"/>
      <c r="PWG19" s="296"/>
      <c r="PWH19" s="296"/>
      <c r="PWI19" s="296"/>
      <c r="PWJ19" s="296"/>
      <c r="PWK19" s="296"/>
      <c r="PWL19" s="296"/>
      <c r="PWM19" s="296"/>
      <c r="PWN19" s="296"/>
      <c r="PWO19" s="296"/>
      <c r="PWP19" s="296"/>
      <c r="PWQ19" s="296"/>
      <c r="PWR19" s="296"/>
      <c r="PWS19" s="296"/>
      <c r="PWT19" s="296"/>
      <c r="PWU19" s="296"/>
      <c r="PWV19" s="296"/>
      <c r="PWW19" s="296"/>
      <c r="PWX19" s="296"/>
      <c r="PWY19" s="296"/>
      <c r="PWZ19" s="296"/>
      <c r="PXA19" s="296"/>
      <c r="PXB19" s="296"/>
      <c r="PXC19" s="296"/>
      <c r="PXD19" s="296"/>
      <c r="PXE19" s="296"/>
      <c r="PXF19" s="296"/>
      <c r="PXG19" s="296"/>
      <c r="PXH19" s="296"/>
      <c r="PXI19" s="296"/>
      <c r="PXJ19" s="296"/>
      <c r="PXK19" s="296"/>
      <c r="PXL19" s="296"/>
      <c r="PXM19" s="296"/>
      <c r="PXN19" s="296"/>
      <c r="PXO19" s="296"/>
      <c r="PXP19" s="296"/>
      <c r="PXQ19" s="296"/>
      <c r="PXR19" s="296"/>
      <c r="PXS19" s="296"/>
      <c r="PXT19" s="296"/>
      <c r="PXU19" s="296"/>
      <c r="PXV19" s="296"/>
      <c r="PXW19" s="296"/>
      <c r="PXX19" s="296"/>
      <c r="PXY19" s="296"/>
      <c r="PXZ19" s="296"/>
      <c r="PYA19" s="296"/>
      <c r="PYB19" s="296"/>
      <c r="PYC19" s="296"/>
      <c r="PYD19" s="296"/>
      <c r="PYE19" s="296"/>
      <c r="PYF19" s="296"/>
      <c r="PYG19" s="296"/>
      <c r="PYH19" s="296"/>
      <c r="PYI19" s="296"/>
      <c r="PYJ19" s="296"/>
      <c r="PYK19" s="296"/>
      <c r="PYL19" s="296"/>
      <c r="PYM19" s="296"/>
      <c r="PYN19" s="296"/>
      <c r="PYO19" s="296"/>
      <c r="PYP19" s="296"/>
      <c r="PYQ19" s="296"/>
      <c r="PYR19" s="296"/>
      <c r="PYS19" s="296"/>
      <c r="PYT19" s="296"/>
      <c r="PYU19" s="296"/>
      <c r="PYV19" s="296"/>
      <c r="PYW19" s="296"/>
      <c r="PYX19" s="296"/>
      <c r="PYY19" s="296"/>
      <c r="PYZ19" s="296"/>
      <c r="PZA19" s="296"/>
      <c r="PZB19" s="296"/>
      <c r="PZC19" s="296"/>
      <c r="PZD19" s="296"/>
      <c r="PZE19" s="296"/>
      <c r="PZF19" s="296"/>
      <c r="PZG19" s="296"/>
      <c r="PZH19" s="296"/>
      <c r="PZI19" s="296"/>
      <c r="PZJ19" s="296"/>
      <c r="PZK19" s="296"/>
      <c r="PZL19" s="296"/>
      <c r="PZM19" s="296"/>
      <c r="PZN19" s="296"/>
      <c r="PZO19" s="296"/>
      <c r="PZP19" s="296"/>
      <c r="PZQ19" s="296"/>
      <c r="PZR19" s="296"/>
      <c r="PZS19" s="296"/>
      <c r="PZT19" s="296"/>
      <c r="PZU19" s="296"/>
      <c r="PZV19" s="296"/>
      <c r="PZW19" s="296"/>
      <c r="PZX19" s="296"/>
      <c r="PZY19" s="296"/>
      <c r="PZZ19" s="296"/>
      <c r="QAA19" s="296"/>
      <c r="QAB19" s="296"/>
      <c r="QAC19" s="296"/>
      <c r="QAD19" s="296"/>
      <c r="QAE19" s="296"/>
      <c r="QAF19" s="296"/>
      <c r="QAG19" s="296"/>
      <c r="QAH19" s="296"/>
      <c r="QAI19" s="296"/>
      <c r="QAJ19" s="296"/>
      <c r="QAK19" s="296"/>
      <c r="QAL19" s="296"/>
      <c r="QAM19" s="296"/>
      <c r="QAN19" s="296"/>
      <c r="QAO19" s="296"/>
      <c r="QAP19" s="296"/>
      <c r="QAQ19" s="296"/>
      <c r="QAR19" s="296"/>
      <c r="QAS19" s="296"/>
      <c r="QAT19" s="296"/>
      <c r="QAU19" s="296"/>
      <c r="QAV19" s="296"/>
      <c r="QAW19" s="296"/>
      <c r="QAX19" s="296"/>
      <c r="QAY19" s="296"/>
      <c r="QAZ19" s="296"/>
      <c r="QBA19" s="296"/>
      <c r="QBB19" s="296"/>
      <c r="QBC19" s="296"/>
      <c r="QBD19" s="296"/>
      <c r="QBE19" s="296"/>
      <c r="QBF19" s="296"/>
      <c r="QBG19" s="296"/>
      <c r="QBH19" s="296"/>
      <c r="QBI19" s="296"/>
      <c r="QBJ19" s="296"/>
      <c r="QBK19" s="296"/>
      <c r="QBL19" s="296"/>
      <c r="QBM19" s="296"/>
      <c r="QBN19" s="296"/>
      <c r="QBO19" s="296"/>
      <c r="QBP19" s="296"/>
      <c r="QBQ19" s="296"/>
      <c r="QBR19" s="296"/>
      <c r="QBS19" s="296"/>
      <c r="QBT19" s="296"/>
      <c r="QBU19" s="296"/>
      <c r="QBV19" s="296"/>
      <c r="QBW19" s="296"/>
      <c r="QBX19" s="296"/>
      <c r="QBY19" s="296"/>
      <c r="QBZ19" s="296"/>
      <c r="QCA19" s="296"/>
      <c r="QCB19" s="296"/>
      <c r="QCC19" s="296"/>
      <c r="QCD19" s="296"/>
      <c r="QCE19" s="296"/>
      <c r="QCF19" s="296"/>
      <c r="QCG19" s="296"/>
      <c r="QCH19" s="296"/>
      <c r="QCI19" s="296"/>
      <c r="QCJ19" s="296"/>
      <c r="QCK19" s="296"/>
      <c r="QCL19" s="296"/>
      <c r="QCM19" s="296"/>
      <c r="QCN19" s="296"/>
      <c r="QCO19" s="296"/>
      <c r="QCP19" s="296"/>
      <c r="QCQ19" s="296"/>
      <c r="QCR19" s="296"/>
      <c r="QCS19" s="296"/>
      <c r="QCT19" s="296"/>
      <c r="QCU19" s="296"/>
      <c r="QCV19" s="296"/>
      <c r="QCW19" s="296"/>
      <c r="QCX19" s="296"/>
      <c r="QCY19" s="296"/>
      <c r="QCZ19" s="296"/>
      <c r="QDA19" s="296"/>
      <c r="QDB19" s="296"/>
      <c r="QDC19" s="296"/>
      <c r="QDD19" s="296"/>
      <c r="QDE19" s="296"/>
      <c r="QDF19" s="296"/>
      <c r="QDG19" s="296"/>
      <c r="QDH19" s="296"/>
      <c r="QDI19" s="296"/>
      <c r="QDJ19" s="296"/>
      <c r="QDK19" s="296"/>
      <c r="QDL19" s="296"/>
      <c r="QDM19" s="296"/>
      <c r="QDN19" s="296"/>
      <c r="QDO19" s="296"/>
      <c r="QDP19" s="296"/>
      <c r="QDQ19" s="296"/>
      <c r="QDR19" s="296"/>
      <c r="QDS19" s="296"/>
      <c r="QDT19" s="296"/>
      <c r="QDU19" s="296"/>
      <c r="QDV19" s="296"/>
      <c r="QDW19" s="296"/>
      <c r="QDX19" s="296"/>
      <c r="QDY19" s="296"/>
      <c r="QDZ19" s="296"/>
      <c r="QEA19" s="296"/>
      <c r="QEB19" s="296"/>
      <c r="QEC19" s="296"/>
      <c r="QED19" s="296"/>
      <c r="QEE19" s="296"/>
      <c r="QEF19" s="296"/>
      <c r="QEG19" s="296"/>
      <c r="QEH19" s="296"/>
      <c r="QEI19" s="296"/>
      <c r="QEJ19" s="296"/>
      <c r="QEK19" s="296"/>
      <c r="QEL19" s="296"/>
      <c r="QEM19" s="296"/>
      <c r="QEN19" s="296"/>
      <c r="QEO19" s="296"/>
      <c r="QEP19" s="296"/>
      <c r="QEQ19" s="296"/>
      <c r="QER19" s="296"/>
      <c r="QES19" s="296"/>
      <c r="QET19" s="296"/>
      <c r="QEU19" s="296"/>
      <c r="QEV19" s="296"/>
      <c r="QEW19" s="296"/>
      <c r="QEX19" s="296"/>
      <c r="QEY19" s="296"/>
      <c r="QEZ19" s="296"/>
      <c r="QFA19" s="296"/>
      <c r="QFB19" s="296"/>
      <c r="QFC19" s="296"/>
      <c r="QFD19" s="296"/>
      <c r="QFE19" s="296"/>
      <c r="QFF19" s="296"/>
      <c r="QFG19" s="296"/>
      <c r="QFH19" s="296"/>
      <c r="QFI19" s="296"/>
      <c r="QFJ19" s="296"/>
      <c r="QFK19" s="296"/>
      <c r="QFL19" s="296"/>
      <c r="QFM19" s="296"/>
      <c r="QFN19" s="296"/>
      <c r="QFO19" s="296"/>
      <c r="QFP19" s="296"/>
      <c r="QFQ19" s="296"/>
      <c r="QFR19" s="296"/>
      <c r="QFS19" s="296"/>
      <c r="QFT19" s="296"/>
      <c r="QFU19" s="296"/>
      <c r="QFV19" s="296"/>
      <c r="QFW19" s="296"/>
      <c r="QFX19" s="296"/>
      <c r="QFY19" s="296"/>
      <c r="QFZ19" s="296"/>
      <c r="QGA19" s="296"/>
      <c r="QGB19" s="296"/>
      <c r="QGC19" s="296"/>
      <c r="QGD19" s="296"/>
      <c r="QGE19" s="296"/>
      <c r="QGF19" s="296"/>
      <c r="QGG19" s="296"/>
      <c r="QGH19" s="296"/>
      <c r="QGI19" s="296"/>
      <c r="QGJ19" s="296"/>
      <c r="QGK19" s="296"/>
      <c r="QGL19" s="296"/>
      <c r="QGM19" s="296"/>
      <c r="QGN19" s="296"/>
      <c r="QGO19" s="296"/>
      <c r="QGP19" s="296"/>
      <c r="QGQ19" s="296"/>
      <c r="QGR19" s="296"/>
      <c r="QGS19" s="296"/>
      <c r="QGT19" s="296"/>
      <c r="QGU19" s="296"/>
      <c r="QGV19" s="296"/>
      <c r="QGW19" s="296"/>
      <c r="QGX19" s="296"/>
      <c r="QGY19" s="296"/>
      <c r="QGZ19" s="296"/>
      <c r="QHA19" s="296"/>
      <c r="QHB19" s="296"/>
      <c r="QHC19" s="296"/>
      <c r="QHD19" s="296"/>
      <c r="QHE19" s="296"/>
      <c r="QHF19" s="296"/>
      <c r="QHG19" s="296"/>
      <c r="QHH19" s="296"/>
      <c r="QHI19" s="296"/>
      <c r="QHJ19" s="296"/>
      <c r="QHK19" s="296"/>
      <c r="QHL19" s="296"/>
      <c r="QHM19" s="296"/>
      <c r="QHN19" s="296"/>
      <c r="QHO19" s="296"/>
      <c r="QHP19" s="296"/>
      <c r="QHQ19" s="296"/>
      <c r="QHR19" s="296"/>
      <c r="QHS19" s="296"/>
      <c r="QHT19" s="296"/>
      <c r="QHU19" s="296"/>
      <c r="QHV19" s="296"/>
      <c r="QHW19" s="296"/>
      <c r="QHX19" s="296"/>
      <c r="QHY19" s="296"/>
      <c r="QHZ19" s="296"/>
      <c r="QIA19" s="296"/>
      <c r="QIB19" s="296"/>
      <c r="QIC19" s="296"/>
      <c r="QID19" s="296"/>
      <c r="QIE19" s="296"/>
      <c r="QIF19" s="296"/>
      <c r="QIG19" s="296"/>
      <c r="QIH19" s="296"/>
      <c r="QII19" s="296"/>
      <c r="QIJ19" s="296"/>
      <c r="QIK19" s="296"/>
      <c r="QIL19" s="296"/>
      <c r="QIM19" s="296"/>
      <c r="QIN19" s="296"/>
      <c r="QIO19" s="296"/>
      <c r="QIP19" s="296"/>
      <c r="QIQ19" s="296"/>
      <c r="QIR19" s="296"/>
      <c r="QIS19" s="296"/>
      <c r="QIT19" s="296"/>
      <c r="QIU19" s="296"/>
      <c r="QIV19" s="296"/>
      <c r="QIW19" s="296"/>
      <c r="QIX19" s="296"/>
      <c r="QIY19" s="296"/>
      <c r="QIZ19" s="296"/>
      <c r="QJA19" s="296"/>
      <c r="QJB19" s="296"/>
      <c r="QJC19" s="296"/>
      <c r="QJD19" s="296"/>
      <c r="QJE19" s="296"/>
      <c r="QJF19" s="296"/>
      <c r="QJG19" s="296"/>
      <c r="QJH19" s="296"/>
      <c r="QJI19" s="296"/>
      <c r="QJJ19" s="296"/>
      <c r="QJK19" s="296"/>
      <c r="QJL19" s="296"/>
      <c r="QJM19" s="296"/>
      <c r="QJN19" s="296"/>
      <c r="QJO19" s="296"/>
      <c r="QJP19" s="296"/>
      <c r="QJQ19" s="296"/>
      <c r="QJR19" s="296"/>
      <c r="QJS19" s="296"/>
      <c r="QJT19" s="296"/>
      <c r="QJU19" s="296"/>
      <c r="QJV19" s="296"/>
      <c r="QJW19" s="296"/>
      <c r="QJX19" s="296"/>
      <c r="QJY19" s="296"/>
      <c r="QJZ19" s="296"/>
      <c r="QKA19" s="296"/>
      <c r="QKB19" s="296"/>
      <c r="QKC19" s="296"/>
      <c r="QKD19" s="296"/>
      <c r="QKE19" s="296"/>
      <c r="QKF19" s="296"/>
      <c r="QKG19" s="296"/>
      <c r="QKH19" s="296"/>
      <c r="QKI19" s="296"/>
      <c r="QKJ19" s="296"/>
      <c r="QKK19" s="296"/>
      <c r="QKL19" s="296"/>
      <c r="QKM19" s="296"/>
      <c r="QKN19" s="296"/>
      <c r="QKO19" s="296"/>
      <c r="QKP19" s="296"/>
      <c r="QKQ19" s="296"/>
      <c r="QKR19" s="296"/>
      <c r="QKS19" s="296"/>
      <c r="QKT19" s="296"/>
      <c r="QKU19" s="296"/>
      <c r="QKV19" s="296"/>
      <c r="QKW19" s="296"/>
      <c r="QKX19" s="296"/>
      <c r="QKY19" s="296"/>
      <c r="QKZ19" s="296"/>
      <c r="QLA19" s="296"/>
      <c r="QLB19" s="296"/>
      <c r="QLC19" s="296"/>
      <c r="QLD19" s="296"/>
      <c r="QLE19" s="296"/>
      <c r="QLF19" s="296"/>
      <c r="QLG19" s="296"/>
      <c r="QLH19" s="296"/>
      <c r="QLI19" s="296"/>
      <c r="QLJ19" s="296"/>
      <c r="QLK19" s="296"/>
      <c r="QLL19" s="296"/>
      <c r="QLM19" s="296"/>
      <c r="QLN19" s="296"/>
      <c r="QLO19" s="296"/>
      <c r="QLP19" s="296"/>
      <c r="QLQ19" s="296"/>
      <c r="QLR19" s="296"/>
      <c r="QLS19" s="296"/>
      <c r="QLT19" s="296"/>
      <c r="QLU19" s="296"/>
      <c r="QLV19" s="296"/>
      <c r="QLW19" s="296"/>
      <c r="QLX19" s="296"/>
      <c r="QLY19" s="296"/>
      <c r="QLZ19" s="296"/>
      <c r="QMA19" s="296"/>
      <c r="QMB19" s="296"/>
      <c r="QMC19" s="296"/>
      <c r="QMD19" s="296"/>
      <c r="QME19" s="296"/>
      <c r="QMF19" s="296"/>
      <c r="QMG19" s="296"/>
      <c r="QMH19" s="296"/>
      <c r="QMI19" s="296"/>
      <c r="QMJ19" s="296"/>
      <c r="QMK19" s="296"/>
      <c r="QML19" s="296"/>
      <c r="QMM19" s="296"/>
      <c r="QMN19" s="296"/>
      <c r="QMO19" s="296"/>
      <c r="QMP19" s="296"/>
      <c r="QMQ19" s="296"/>
      <c r="QMR19" s="296"/>
      <c r="QMS19" s="296"/>
      <c r="QMT19" s="296"/>
      <c r="QMU19" s="296"/>
      <c r="QMV19" s="296"/>
      <c r="QMW19" s="296"/>
      <c r="QMX19" s="296"/>
      <c r="QMY19" s="296"/>
      <c r="QMZ19" s="296"/>
      <c r="QNA19" s="296"/>
      <c r="QNB19" s="296"/>
      <c r="QNC19" s="296"/>
      <c r="QND19" s="296"/>
      <c r="QNE19" s="296"/>
      <c r="QNF19" s="296"/>
      <c r="QNG19" s="296"/>
      <c r="QNH19" s="296"/>
      <c r="QNI19" s="296"/>
      <c r="QNJ19" s="296"/>
      <c r="QNK19" s="296"/>
      <c r="QNL19" s="296"/>
      <c r="QNM19" s="296"/>
      <c r="QNN19" s="296"/>
      <c r="QNO19" s="296"/>
      <c r="QNP19" s="296"/>
      <c r="QNQ19" s="296"/>
      <c r="QNR19" s="296"/>
      <c r="QNS19" s="296"/>
      <c r="QNT19" s="296"/>
      <c r="QNU19" s="296"/>
      <c r="QNV19" s="296"/>
      <c r="QNW19" s="296"/>
      <c r="QNX19" s="296"/>
      <c r="QNY19" s="296"/>
      <c r="QNZ19" s="296"/>
      <c r="QOA19" s="296"/>
      <c r="QOB19" s="296"/>
      <c r="QOC19" s="296"/>
      <c r="QOD19" s="296"/>
      <c r="QOE19" s="296"/>
      <c r="QOF19" s="296"/>
      <c r="QOG19" s="296"/>
      <c r="QOH19" s="296"/>
      <c r="QOI19" s="296"/>
      <c r="QOJ19" s="296"/>
      <c r="QOK19" s="296"/>
      <c r="QOL19" s="296"/>
      <c r="QOM19" s="296"/>
      <c r="QON19" s="296"/>
      <c r="QOO19" s="296"/>
      <c r="QOP19" s="296"/>
      <c r="QOQ19" s="296"/>
      <c r="QOR19" s="296"/>
      <c r="QOS19" s="296"/>
      <c r="QOT19" s="296"/>
      <c r="QOU19" s="296"/>
      <c r="QOV19" s="296"/>
      <c r="QOW19" s="296"/>
      <c r="QOX19" s="296"/>
      <c r="QOY19" s="296"/>
      <c r="QOZ19" s="296"/>
      <c r="QPA19" s="296"/>
      <c r="QPB19" s="296"/>
      <c r="QPC19" s="296"/>
      <c r="QPD19" s="296"/>
      <c r="QPE19" s="296"/>
      <c r="QPF19" s="296"/>
      <c r="QPG19" s="296"/>
      <c r="QPH19" s="296"/>
      <c r="QPI19" s="296"/>
      <c r="QPJ19" s="296"/>
      <c r="QPK19" s="296"/>
      <c r="QPL19" s="296"/>
      <c r="QPM19" s="296"/>
      <c r="QPN19" s="296"/>
      <c r="QPO19" s="296"/>
      <c r="QPP19" s="296"/>
      <c r="QPQ19" s="296"/>
      <c r="QPR19" s="296"/>
      <c r="QPS19" s="296"/>
      <c r="QPT19" s="296"/>
      <c r="QPU19" s="296"/>
      <c r="QPV19" s="296"/>
      <c r="QPW19" s="296"/>
      <c r="QPX19" s="296"/>
      <c r="QPY19" s="296"/>
      <c r="QPZ19" s="296"/>
      <c r="QQA19" s="296"/>
      <c r="QQB19" s="296"/>
      <c r="QQC19" s="296"/>
      <c r="QQD19" s="296"/>
      <c r="QQE19" s="296"/>
      <c r="QQF19" s="296"/>
      <c r="QQG19" s="296"/>
      <c r="QQH19" s="296"/>
      <c r="QQI19" s="296"/>
      <c r="QQJ19" s="296"/>
      <c r="QQK19" s="296"/>
      <c r="QQL19" s="296"/>
      <c r="QQM19" s="296"/>
      <c r="QQN19" s="296"/>
      <c r="QQO19" s="296"/>
      <c r="QQP19" s="296"/>
      <c r="QQQ19" s="296"/>
      <c r="QQR19" s="296"/>
      <c r="QQS19" s="296"/>
      <c r="QQT19" s="296"/>
      <c r="QQU19" s="296"/>
      <c r="QQV19" s="296"/>
      <c r="QQW19" s="296"/>
      <c r="QQX19" s="296"/>
      <c r="QQY19" s="296"/>
      <c r="QQZ19" s="296"/>
      <c r="QRA19" s="296"/>
      <c r="QRB19" s="296"/>
      <c r="QRC19" s="296"/>
      <c r="QRD19" s="296"/>
      <c r="QRE19" s="296"/>
      <c r="QRF19" s="296"/>
      <c r="QRG19" s="296"/>
      <c r="QRH19" s="296"/>
      <c r="QRI19" s="296"/>
      <c r="QRJ19" s="296"/>
      <c r="QRK19" s="296"/>
      <c r="QRL19" s="296"/>
      <c r="QRM19" s="296"/>
      <c r="QRN19" s="296"/>
      <c r="QRO19" s="296"/>
      <c r="QRP19" s="296"/>
      <c r="QRQ19" s="296"/>
      <c r="QRR19" s="296"/>
      <c r="QRS19" s="296"/>
      <c r="QRT19" s="296"/>
      <c r="QRU19" s="296"/>
      <c r="QRV19" s="296"/>
      <c r="QRW19" s="296"/>
      <c r="QRX19" s="296"/>
      <c r="QRY19" s="296"/>
      <c r="QRZ19" s="296"/>
      <c r="QSA19" s="296"/>
      <c r="QSB19" s="296"/>
      <c r="QSC19" s="296"/>
      <c r="QSD19" s="296"/>
      <c r="QSE19" s="296"/>
      <c r="QSF19" s="296"/>
      <c r="QSG19" s="296"/>
      <c r="QSH19" s="296"/>
      <c r="QSI19" s="296"/>
      <c r="QSJ19" s="296"/>
      <c r="QSK19" s="296"/>
      <c r="QSL19" s="296"/>
      <c r="QSM19" s="296"/>
      <c r="QSN19" s="296"/>
      <c r="QSO19" s="296"/>
      <c r="QSP19" s="296"/>
      <c r="QSQ19" s="296"/>
      <c r="QSR19" s="296"/>
      <c r="QSS19" s="296"/>
      <c r="QST19" s="296"/>
      <c r="QSU19" s="296"/>
      <c r="QSV19" s="296"/>
      <c r="QSW19" s="296"/>
      <c r="QSX19" s="296"/>
      <c r="QSY19" s="296"/>
      <c r="QSZ19" s="296"/>
      <c r="QTA19" s="296"/>
      <c r="QTB19" s="296"/>
      <c r="QTC19" s="296"/>
      <c r="QTD19" s="296"/>
      <c r="QTE19" s="296"/>
      <c r="QTF19" s="296"/>
      <c r="QTG19" s="296"/>
      <c r="QTH19" s="296"/>
      <c r="QTI19" s="296"/>
      <c r="QTJ19" s="296"/>
      <c r="QTK19" s="296"/>
      <c r="QTL19" s="296"/>
      <c r="QTM19" s="296"/>
      <c r="QTN19" s="296"/>
      <c r="QTO19" s="296"/>
      <c r="QTP19" s="296"/>
      <c r="QTQ19" s="296"/>
      <c r="QTR19" s="296"/>
      <c r="QTS19" s="296"/>
      <c r="QTT19" s="296"/>
      <c r="QTU19" s="296"/>
      <c r="QTV19" s="296"/>
      <c r="QTW19" s="296"/>
      <c r="QTX19" s="296"/>
      <c r="QTY19" s="296"/>
      <c r="QTZ19" s="296"/>
      <c r="QUA19" s="296"/>
      <c r="QUB19" s="296"/>
      <c r="QUC19" s="296"/>
      <c r="QUD19" s="296"/>
      <c r="QUE19" s="296"/>
      <c r="QUF19" s="296"/>
      <c r="QUG19" s="296"/>
      <c r="QUH19" s="296"/>
      <c r="QUI19" s="296"/>
      <c r="QUJ19" s="296"/>
      <c r="QUK19" s="296"/>
      <c r="QUL19" s="296"/>
      <c r="QUM19" s="296"/>
      <c r="QUN19" s="296"/>
      <c r="QUO19" s="296"/>
      <c r="QUP19" s="296"/>
      <c r="QUQ19" s="296"/>
      <c r="QUR19" s="296"/>
      <c r="QUS19" s="296"/>
      <c r="QUT19" s="296"/>
      <c r="QUU19" s="296"/>
      <c r="QUV19" s="296"/>
      <c r="QUW19" s="296"/>
      <c r="QUX19" s="296"/>
      <c r="QUY19" s="296"/>
      <c r="QUZ19" s="296"/>
      <c r="QVA19" s="296"/>
      <c r="QVB19" s="296"/>
      <c r="QVC19" s="296"/>
      <c r="QVD19" s="296"/>
      <c r="QVE19" s="296"/>
      <c r="QVF19" s="296"/>
      <c r="QVG19" s="296"/>
      <c r="QVH19" s="296"/>
      <c r="QVI19" s="296"/>
      <c r="QVJ19" s="296"/>
      <c r="QVK19" s="296"/>
      <c r="QVL19" s="296"/>
      <c r="QVM19" s="296"/>
      <c r="QVN19" s="296"/>
      <c r="QVO19" s="296"/>
      <c r="QVP19" s="296"/>
      <c r="QVQ19" s="296"/>
      <c r="QVR19" s="296"/>
      <c r="QVS19" s="296"/>
      <c r="QVT19" s="296"/>
      <c r="QVU19" s="296"/>
      <c r="QVV19" s="296"/>
      <c r="QVW19" s="296"/>
      <c r="QVX19" s="296"/>
      <c r="QVY19" s="296"/>
      <c r="QVZ19" s="296"/>
      <c r="QWA19" s="296"/>
      <c r="QWB19" s="296"/>
      <c r="QWC19" s="296"/>
      <c r="QWD19" s="296"/>
      <c r="QWE19" s="296"/>
      <c r="QWF19" s="296"/>
      <c r="QWG19" s="296"/>
      <c r="QWH19" s="296"/>
      <c r="QWI19" s="296"/>
      <c r="QWJ19" s="296"/>
      <c r="QWK19" s="296"/>
      <c r="QWL19" s="296"/>
      <c r="QWM19" s="296"/>
      <c r="QWN19" s="296"/>
      <c r="QWO19" s="296"/>
      <c r="QWP19" s="296"/>
      <c r="QWQ19" s="296"/>
      <c r="QWR19" s="296"/>
      <c r="QWS19" s="296"/>
      <c r="QWT19" s="296"/>
      <c r="QWU19" s="296"/>
      <c r="QWV19" s="296"/>
      <c r="QWW19" s="296"/>
      <c r="QWX19" s="296"/>
      <c r="QWY19" s="296"/>
      <c r="QWZ19" s="296"/>
      <c r="QXA19" s="296"/>
      <c r="QXB19" s="296"/>
      <c r="QXC19" s="296"/>
      <c r="QXD19" s="296"/>
      <c r="QXE19" s="296"/>
      <c r="QXF19" s="296"/>
      <c r="QXG19" s="296"/>
      <c r="QXH19" s="296"/>
      <c r="QXI19" s="296"/>
      <c r="QXJ19" s="296"/>
      <c r="QXK19" s="296"/>
      <c r="QXL19" s="296"/>
      <c r="QXM19" s="296"/>
      <c r="QXN19" s="296"/>
      <c r="QXO19" s="296"/>
      <c r="QXP19" s="296"/>
      <c r="QXQ19" s="296"/>
      <c r="QXR19" s="296"/>
      <c r="QXS19" s="296"/>
      <c r="QXT19" s="296"/>
      <c r="QXU19" s="296"/>
      <c r="QXV19" s="296"/>
      <c r="QXW19" s="296"/>
      <c r="QXX19" s="296"/>
      <c r="QXY19" s="296"/>
      <c r="QXZ19" s="296"/>
      <c r="QYA19" s="296"/>
      <c r="QYB19" s="296"/>
      <c r="QYC19" s="296"/>
      <c r="QYD19" s="296"/>
      <c r="QYE19" s="296"/>
      <c r="QYF19" s="296"/>
      <c r="QYG19" s="296"/>
      <c r="QYH19" s="296"/>
      <c r="QYI19" s="296"/>
      <c r="QYJ19" s="296"/>
      <c r="QYK19" s="296"/>
      <c r="QYL19" s="296"/>
      <c r="QYM19" s="296"/>
      <c r="QYN19" s="296"/>
      <c r="QYO19" s="296"/>
      <c r="QYP19" s="296"/>
      <c r="QYQ19" s="296"/>
      <c r="QYR19" s="296"/>
      <c r="QYS19" s="296"/>
      <c r="QYT19" s="296"/>
      <c r="QYU19" s="296"/>
      <c r="QYV19" s="296"/>
      <c r="QYW19" s="296"/>
      <c r="QYX19" s="296"/>
      <c r="QYY19" s="296"/>
      <c r="QYZ19" s="296"/>
      <c r="QZA19" s="296"/>
      <c r="QZB19" s="296"/>
      <c r="QZC19" s="296"/>
      <c r="QZD19" s="296"/>
      <c r="QZE19" s="296"/>
      <c r="QZF19" s="296"/>
      <c r="QZG19" s="296"/>
      <c r="QZH19" s="296"/>
      <c r="QZI19" s="296"/>
      <c r="QZJ19" s="296"/>
      <c r="QZK19" s="296"/>
      <c r="QZL19" s="296"/>
      <c r="QZM19" s="296"/>
      <c r="QZN19" s="296"/>
      <c r="QZO19" s="296"/>
      <c r="QZP19" s="296"/>
      <c r="QZQ19" s="296"/>
      <c r="QZR19" s="296"/>
      <c r="QZS19" s="296"/>
      <c r="QZT19" s="296"/>
      <c r="QZU19" s="296"/>
      <c r="QZV19" s="296"/>
      <c r="QZW19" s="296"/>
      <c r="QZX19" s="296"/>
      <c r="QZY19" s="296"/>
      <c r="QZZ19" s="296"/>
      <c r="RAA19" s="296"/>
      <c r="RAB19" s="296"/>
      <c r="RAC19" s="296"/>
      <c r="RAD19" s="296"/>
      <c r="RAE19" s="296"/>
      <c r="RAF19" s="296"/>
      <c r="RAG19" s="296"/>
      <c r="RAH19" s="296"/>
      <c r="RAI19" s="296"/>
      <c r="RAJ19" s="296"/>
      <c r="RAK19" s="296"/>
      <c r="RAL19" s="296"/>
      <c r="RAM19" s="296"/>
      <c r="RAN19" s="296"/>
      <c r="RAO19" s="296"/>
      <c r="RAP19" s="296"/>
      <c r="RAQ19" s="296"/>
      <c r="RAR19" s="296"/>
      <c r="RAS19" s="296"/>
      <c r="RAT19" s="296"/>
      <c r="RAU19" s="296"/>
      <c r="RAV19" s="296"/>
      <c r="RAW19" s="296"/>
      <c r="RAX19" s="296"/>
      <c r="RAY19" s="296"/>
      <c r="RAZ19" s="296"/>
      <c r="RBA19" s="296"/>
      <c r="RBB19" s="296"/>
      <c r="RBC19" s="296"/>
      <c r="RBD19" s="296"/>
      <c r="RBE19" s="296"/>
      <c r="RBF19" s="296"/>
      <c r="RBG19" s="296"/>
      <c r="RBH19" s="296"/>
      <c r="RBI19" s="296"/>
      <c r="RBJ19" s="296"/>
      <c r="RBK19" s="296"/>
      <c r="RBL19" s="296"/>
      <c r="RBM19" s="296"/>
      <c r="RBN19" s="296"/>
      <c r="RBO19" s="296"/>
      <c r="RBP19" s="296"/>
      <c r="RBQ19" s="296"/>
      <c r="RBR19" s="296"/>
      <c r="RBS19" s="296"/>
      <c r="RBT19" s="296"/>
      <c r="RBU19" s="296"/>
      <c r="RBV19" s="296"/>
      <c r="RBW19" s="296"/>
      <c r="RBX19" s="296"/>
      <c r="RBY19" s="296"/>
      <c r="RBZ19" s="296"/>
      <c r="RCA19" s="296"/>
      <c r="RCB19" s="296"/>
      <c r="RCC19" s="296"/>
      <c r="RCD19" s="296"/>
      <c r="RCE19" s="296"/>
      <c r="RCF19" s="296"/>
      <c r="RCG19" s="296"/>
      <c r="RCH19" s="296"/>
      <c r="RCI19" s="296"/>
      <c r="RCJ19" s="296"/>
      <c r="RCK19" s="296"/>
      <c r="RCL19" s="296"/>
      <c r="RCM19" s="296"/>
      <c r="RCN19" s="296"/>
      <c r="RCO19" s="296"/>
      <c r="RCP19" s="296"/>
      <c r="RCQ19" s="296"/>
      <c r="RCR19" s="296"/>
      <c r="RCS19" s="296"/>
      <c r="RCT19" s="296"/>
      <c r="RCU19" s="296"/>
      <c r="RCV19" s="296"/>
      <c r="RCW19" s="296"/>
      <c r="RCX19" s="296"/>
      <c r="RCY19" s="296"/>
      <c r="RCZ19" s="296"/>
      <c r="RDA19" s="296"/>
      <c r="RDB19" s="296"/>
      <c r="RDC19" s="296"/>
      <c r="RDD19" s="296"/>
      <c r="RDE19" s="296"/>
      <c r="RDF19" s="296"/>
      <c r="RDG19" s="296"/>
      <c r="RDH19" s="296"/>
      <c r="RDI19" s="296"/>
      <c r="RDJ19" s="296"/>
      <c r="RDK19" s="296"/>
      <c r="RDL19" s="296"/>
      <c r="RDM19" s="296"/>
      <c r="RDN19" s="296"/>
      <c r="RDO19" s="296"/>
      <c r="RDP19" s="296"/>
      <c r="RDQ19" s="296"/>
      <c r="RDR19" s="296"/>
      <c r="RDS19" s="296"/>
      <c r="RDT19" s="296"/>
      <c r="RDU19" s="296"/>
      <c r="RDV19" s="296"/>
      <c r="RDW19" s="296"/>
      <c r="RDX19" s="296"/>
      <c r="RDY19" s="296"/>
      <c r="RDZ19" s="296"/>
      <c r="REA19" s="296"/>
      <c r="REB19" s="296"/>
      <c r="REC19" s="296"/>
      <c r="RED19" s="296"/>
      <c r="REE19" s="296"/>
      <c r="REF19" s="296"/>
      <c r="REG19" s="296"/>
      <c r="REH19" s="296"/>
      <c r="REI19" s="296"/>
      <c r="REJ19" s="296"/>
      <c r="REK19" s="296"/>
      <c r="REL19" s="296"/>
      <c r="REM19" s="296"/>
      <c r="REN19" s="296"/>
      <c r="REO19" s="296"/>
      <c r="REP19" s="296"/>
      <c r="REQ19" s="296"/>
      <c r="RER19" s="296"/>
      <c r="RES19" s="296"/>
      <c r="RET19" s="296"/>
      <c r="REU19" s="296"/>
      <c r="REV19" s="296"/>
      <c r="REW19" s="296"/>
      <c r="REX19" s="296"/>
      <c r="REY19" s="296"/>
      <c r="REZ19" s="296"/>
      <c r="RFA19" s="296"/>
      <c r="RFB19" s="296"/>
      <c r="RFC19" s="296"/>
      <c r="RFD19" s="296"/>
      <c r="RFE19" s="296"/>
      <c r="RFF19" s="296"/>
      <c r="RFG19" s="296"/>
      <c r="RFH19" s="296"/>
      <c r="RFI19" s="296"/>
      <c r="RFJ19" s="296"/>
      <c r="RFK19" s="296"/>
      <c r="RFL19" s="296"/>
      <c r="RFM19" s="296"/>
      <c r="RFN19" s="296"/>
      <c r="RFO19" s="296"/>
      <c r="RFP19" s="296"/>
      <c r="RFQ19" s="296"/>
      <c r="RFR19" s="296"/>
      <c r="RFS19" s="296"/>
      <c r="RFT19" s="296"/>
      <c r="RFU19" s="296"/>
      <c r="RFV19" s="296"/>
      <c r="RFW19" s="296"/>
      <c r="RFX19" s="296"/>
      <c r="RFY19" s="296"/>
      <c r="RFZ19" s="296"/>
      <c r="RGA19" s="296"/>
      <c r="RGB19" s="296"/>
      <c r="RGC19" s="296"/>
      <c r="RGD19" s="296"/>
      <c r="RGE19" s="296"/>
      <c r="RGF19" s="296"/>
      <c r="RGG19" s="296"/>
      <c r="RGH19" s="296"/>
      <c r="RGI19" s="296"/>
      <c r="RGJ19" s="296"/>
      <c r="RGK19" s="296"/>
      <c r="RGL19" s="296"/>
      <c r="RGM19" s="296"/>
      <c r="RGN19" s="296"/>
      <c r="RGO19" s="296"/>
      <c r="RGP19" s="296"/>
      <c r="RGQ19" s="296"/>
      <c r="RGR19" s="296"/>
      <c r="RGS19" s="296"/>
      <c r="RGT19" s="296"/>
      <c r="RGU19" s="296"/>
      <c r="RGV19" s="296"/>
      <c r="RGW19" s="296"/>
      <c r="RGX19" s="296"/>
      <c r="RGY19" s="296"/>
      <c r="RGZ19" s="296"/>
      <c r="RHA19" s="296"/>
      <c r="RHB19" s="296"/>
      <c r="RHC19" s="296"/>
      <c r="RHD19" s="296"/>
      <c r="RHE19" s="296"/>
      <c r="RHF19" s="296"/>
      <c r="RHG19" s="296"/>
      <c r="RHH19" s="296"/>
      <c r="RHI19" s="296"/>
      <c r="RHJ19" s="296"/>
      <c r="RHK19" s="296"/>
      <c r="RHL19" s="296"/>
      <c r="RHM19" s="296"/>
      <c r="RHN19" s="296"/>
      <c r="RHO19" s="296"/>
      <c r="RHP19" s="296"/>
      <c r="RHQ19" s="296"/>
      <c r="RHR19" s="296"/>
      <c r="RHS19" s="296"/>
      <c r="RHT19" s="296"/>
      <c r="RHU19" s="296"/>
      <c r="RHV19" s="296"/>
      <c r="RHW19" s="296"/>
      <c r="RHX19" s="296"/>
      <c r="RHY19" s="296"/>
      <c r="RHZ19" s="296"/>
      <c r="RIA19" s="296"/>
      <c r="RIB19" s="296"/>
      <c r="RIC19" s="296"/>
      <c r="RID19" s="296"/>
      <c r="RIE19" s="296"/>
      <c r="RIF19" s="296"/>
      <c r="RIG19" s="296"/>
      <c r="RIH19" s="296"/>
      <c r="RII19" s="296"/>
      <c r="RIJ19" s="296"/>
      <c r="RIK19" s="296"/>
      <c r="RIL19" s="296"/>
      <c r="RIM19" s="296"/>
      <c r="RIN19" s="296"/>
      <c r="RIO19" s="296"/>
      <c r="RIP19" s="296"/>
      <c r="RIQ19" s="296"/>
      <c r="RIR19" s="296"/>
      <c r="RIS19" s="296"/>
      <c r="RIT19" s="296"/>
      <c r="RIU19" s="296"/>
      <c r="RIV19" s="296"/>
      <c r="RIW19" s="296"/>
      <c r="RIX19" s="296"/>
      <c r="RIY19" s="296"/>
      <c r="RIZ19" s="296"/>
      <c r="RJA19" s="296"/>
      <c r="RJB19" s="296"/>
      <c r="RJC19" s="296"/>
      <c r="RJD19" s="296"/>
      <c r="RJE19" s="296"/>
      <c r="RJF19" s="296"/>
      <c r="RJG19" s="296"/>
      <c r="RJH19" s="296"/>
      <c r="RJI19" s="296"/>
      <c r="RJJ19" s="296"/>
      <c r="RJK19" s="296"/>
      <c r="RJL19" s="296"/>
      <c r="RJM19" s="296"/>
      <c r="RJN19" s="296"/>
      <c r="RJO19" s="296"/>
      <c r="RJP19" s="296"/>
      <c r="RJQ19" s="296"/>
      <c r="RJR19" s="296"/>
      <c r="RJS19" s="296"/>
      <c r="RJT19" s="296"/>
      <c r="RJU19" s="296"/>
      <c r="RJV19" s="296"/>
      <c r="RJW19" s="296"/>
      <c r="RJX19" s="296"/>
      <c r="RJY19" s="296"/>
      <c r="RJZ19" s="296"/>
      <c r="RKA19" s="296"/>
      <c r="RKB19" s="296"/>
      <c r="RKC19" s="296"/>
      <c r="RKD19" s="296"/>
      <c r="RKE19" s="296"/>
      <c r="RKF19" s="296"/>
      <c r="RKG19" s="296"/>
      <c r="RKH19" s="296"/>
      <c r="RKI19" s="296"/>
      <c r="RKJ19" s="296"/>
      <c r="RKK19" s="296"/>
      <c r="RKL19" s="296"/>
      <c r="RKM19" s="296"/>
      <c r="RKN19" s="296"/>
      <c r="RKO19" s="296"/>
      <c r="RKP19" s="296"/>
      <c r="RKQ19" s="296"/>
      <c r="RKR19" s="296"/>
      <c r="RKS19" s="296"/>
      <c r="RKT19" s="296"/>
      <c r="RKU19" s="296"/>
      <c r="RKV19" s="296"/>
      <c r="RKW19" s="296"/>
      <c r="RKX19" s="296"/>
      <c r="RKY19" s="296"/>
      <c r="RKZ19" s="296"/>
      <c r="RLA19" s="296"/>
      <c r="RLB19" s="296"/>
      <c r="RLC19" s="296"/>
      <c r="RLD19" s="296"/>
      <c r="RLE19" s="296"/>
      <c r="RLF19" s="296"/>
      <c r="RLG19" s="296"/>
      <c r="RLH19" s="296"/>
      <c r="RLI19" s="296"/>
      <c r="RLJ19" s="296"/>
      <c r="RLK19" s="296"/>
      <c r="RLL19" s="296"/>
      <c r="RLM19" s="296"/>
      <c r="RLN19" s="296"/>
      <c r="RLO19" s="296"/>
      <c r="RLP19" s="296"/>
      <c r="RLQ19" s="296"/>
      <c r="RLR19" s="296"/>
      <c r="RLS19" s="296"/>
      <c r="RLT19" s="296"/>
      <c r="RLU19" s="296"/>
      <c r="RLV19" s="296"/>
      <c r="RLW19" s="296"/>
      <c r="RLX19" s="296"/>
      <c r="RLY19" s="296"/>
      <c r="RLZ19" s="296"/>
      <c r="RMA19" s="296"/>
      <c r="RMB19" s="296"/>
      <c r="RMC19" s="296"/>
      <c r="RMD19" s="296"/>
      <c r="RME19" s="296"/>
      <c r="RMF19" s="296"/>
      <c r="RMG19" s="296"/>
      <c r="RMH19" s="296"/>
      <c r="RMI19" s="296"/>
      <c r="RMJ19" s="296"/>
      <c r="RMK19" s="296"/>
      <c r="RML19" s="296"/>
      <c r="RMM19" s="296"/>
      <c r="RMN19" s="296"/>
      <c r="RMO19" s="296"/>
      <c r="RMP19" s="296"/>
      <c r="RMQ19" s="296"/>
      <c r="RMR19" s="296"/>
      <c r="RMS19" s="296"/>
      <c r="RMT19" s="296"/>
      <c r="RMU19" s="296"/>
      <c r="RMV19" s="296"/>
      <c r="RMW19" s="296"/>
      <c r="RMX19" s="296"/>
      <c r="RMY19" s="296"/>
      <c r="RMZ19" s="296"/>
      <c r="RNA19" s="296"/>
      <c r="RNB19" s="296"/>
      <c r="RNC19" s="296"/>
      <c r="RND19" s="296"/>
      <c r="RNE19" s="296"/>
      <c r="RNF19" s="296"/>
      <c r="RNG19" s="296"/>
      <c r="RNH19" s="296"/>
      <c r="RNI19" s="296"/>
      <c r="RNJ19" s="296"/>
      <c r="RNK19" s="296"/>
      <c r="RNL19" s="296"/>
      <c r="RNM19" s="296"/>
      <c r="RNN19" s="296"/>
      <c r="RNO19" s="296"/>
      <c r="RNP19" s="296"/>
      <c r="RNQ19" s="296"/>
      <c r="RNR19" s="296"/>
      <c r="RNS19" s="296"/>
      <c r="RNT19" s="296"/>
      <c r="RNU19" s="296"/>
      <c r="RNV19" s="296"/>
      <c r="RNW19" s="296"/>
      <c r="RNX19" s="296"/>
      <c r="RNY19" s="296"/>
      <c r="RNZ19" s="296"/>
      <c r="ROA19" s="296"/>
      <c r="ROB19" s="296"/>
      <c r="ROC19" s="296"/>
      <c r="ROD19" s="296"/>
      <c r="ROE19" s="296"/>
      <c r="ROF19" s="296"/>
      <c r="ROG19" s="296"/>
      <c r="ROH19" s="296"/>
      <c r="ROI19" s="296"/>
      <c r="ROJ19" s="296"/>
      <c r="ROK19" s="296"/>
      <c r="ROL19" s="296"/>
      <c r="ROM19" s="296"/>
      <c r="RON19" s="296"/>
      <c r="ROO19" s="296"/>
      <c r="ROP19" s="296"/>
      <c r="ROQ19" s="296"/>
      <c r="ROR19" s="296"/>
      <c r="ROS19" s="296"/>
      <c r="ROT19" s="296"/>
      <c r="ROU19" s="296"/>
      <c r="ROV19" s="296"/>
      <c r="ROW19" s="296"/>
      <c r="ROX19" s="296"/>
      <c r="ROY19" s="296"/>
      <c r="ROZ19" s="296"/>
      <c r="RPA19" s="296"/>
      <c r="RPB19" s="296"/>
      <c r="RPC19" s="296"/>
      <c r="RPD19" s="296"/>
      <c r="RPE19" s="296"/>
      <c r="RPF19" s="296"/>
      <c r="RPG19" s="296"/>
      <c r="RPH19" s="296"/>
      <c r="RPI19" s="296"/>
      <c r="RPJ19" s="296"/>
      <c r="RPK19" s="296"/>
      <c r="RPL19" s="296"/>
      <c r="RPM19" s="296"/>
      <c r="RPN19" s="296"/>
      <c r="RPO19" s="296"/>
      <c r="RPP19" s="296"/>
      <c r="RPQ19" s="296"/>
      <c r="RPR19" s="296"/>
      <c r="RPS19" s="296"/>
      <c r="RPT19" s="296"/>
      <c r="RPU19" s="296"/>
      <c r="RPV19" s="296"/>
      <c r="RPW19" s="296"/>
      <c r="RPX19" s="296"/>
      <c r="RPY19" s="296"/>
      <c r="RPZ19" s="296"/>
      <c r="RQA19" s="296"/>
      <c r="RQB19" s="296"/>
      <c r="RQC19" s="296"/>
      <c r="RQD19" s="296"/>
      <c r="RQE19" s="296"/>
      <c r="RQF19" s="296"/>
      <c r="RQG19" s="296"/>
      <c r="RQH19" s="296"/>
      <c r="RQI19" s="296"/>
      <c r="RQJ19" s="296"/>
      <c r="RQK19" s="296"/>
      <c r="RQL19" s="296"/>
      <c r="RQM19" s="296"/>
      <c r="RQN19" s="296"/>
      <c r="RQO19" s="296"/>
      <c r="RQP19" s="296"/>
      <c r="RQQ19" s="296"/>
      <c r="RQR19" s="296"/>
      <c r="RQS19" s="296"/>
      <c r="RQT19" s="296"/>
      <c r="RQU19" s="296"/>
      <c r="RQV19" s="296"/>
      <c r="RQW19" s="296"/>
      <c r="RQX19" s="296"/>
      <c r="RQY19" s="296"/>
      <c r="RQZ19" s="296"/>
      <c r="RRA19" s="296"/>
      <c r="RRB19" s="296"/>
      <c r="RRC19" s="296"/>
      <c r="RRD19" s="296"/>
      <c r="RRE19" s="296"/>
      <c r="RRF19" s="296"/>
      <c r="RRG19" s="296"/>
      <c r="RRH19" s="296"/>
      <c r="RRI19" s="296"/>
      <c r="RRJ19" s="296"/>
      <c r="RRK19" s="296"/>
      <c r="RRL19" s="296"/>
      <c r="RRM19" s="296"/>
      <c r="RRN19" s="296"/>
      <c r="RRO19" s="296"/>
      <c r="RRP19" s="296"/>
      <c r="RRQ19" s="296"/>
      <c r="RRR19" s="296"/>
      <c r="RRS19" s="296"/>
      <c r="RRT19" s="296"/>
      <c r="RRU19" s="296"/>
      <c r="RRV19" s="296"/>
      <c r="RRW19" s="296"/>
      <c r="RRX19" s="296"/>
      <c r="RRY19" s="296"/>
      <c r="RRZ19" s="296"/>
      <c r="RSA19" s="296"/>
      <c r="RSB19" s="296"/>
      <c r="RSC19" s="296"/>
      <c r="RSD19" s="296"/>
      <c r="RSE19" s="296"/>
      <c r="RSF19" s="296"/>
      <c r="RSG19" s="296"/>
      <c r="RSH19" s="296"/>
      <c r="RSI19" s="296"/>
      <c r="RSJ19" s="296"/>
      <c r="RSK19" s="296"/>
      <c r="RSL19" s="296"/>
      <c r="RSM19" s="296"/>
      <c r="RSN19" s="296"/>
      <c r="RSO19" s="296"/>
      <c r="RSP19" s="296"/>
      <c r="RSQ19" s="296"/>
      <c r="RSR19" s="296"/>
      <c r="RSS19" s="296"/>
      <c r="RST19" s="296"/>
      <c r="RSU19" s="296"/>
      <c r="RSV19" s="296"/>
      <c r="RSW19" s="296"/>
      <c r="RSX19" s="296"/>
      <c r="RSY19" s="296"/>
      <c r="RSZ19" s="296"/>
      <c r="RTA19" s="296"/>
      <c r="RTB19" s="296"/>
      <c r="RTC19" s="296"/>
      <c r="RTD19" s="296"/>
      <c r="RTE19" s="296"/>
      <c r="RTF19" s="296"/>
      <c r="RTG19" s="296"/>
      <c r="RTH19" s="296"/>
      <c r="RTI19" s="296"/>
      <c r="RTJ19" s="296"/>
      <c r="RTK19" s="296"/>
      <c r="RTL19" s="296"/>
      <c r="RTM19" s="296"/>
      <c r="RTN19" s="296"/>
      <c r="RTO19" s="296"/>
      <c r="RTP19" s="296"/>
      <c r="RTQ19" s="296"/>
      <c r="RTR19" s="296"/>
      <c r="RTS19" s="296"/>
      <c r="RTT19" s="296"/>
      <c r="RTU19" s="296"/>
      <c r="RTV19" s="296"/>
      <c r="RTW19" s="296"/>
      <c r="RTX19" s="296"/>
      <c r="RTY19" s="296"/>
      <c r="RTZ19" s="296"/>
      <c r="RUA19" s="296"/>
      <c r="RUB19" s="296"/>
      <c r="RUC19" s="296"/>
      <c r="RUD19" s="296"/>
      <c r="RUE19" s="296"/>
      <c r="RUF19" s="296"/>
      <c r="RUG19" s="296"/>
      <c r="RUH19" s="296"/>
      <c r="RUI19" s="296"/>
      <c r="RUJ19" s="296"/>
      <c r="RUK19" s="296"/>
      <c r="RUL19" s="296"/>
      <c r="RUM19" s="296"/>
      <c r="RUN19" s="296"/>
      <c r="RUO19" s="296"/>
      <c r="RUP19" s="296"/>
      <c r="RUQ19" s="296"/>
      <c r="RUR19" s="296"/>
      <c r="RUS19" s="296"/>
      <c r="RUT19" s="296"/>
      <c r="RUU19" s="296"/>
      <c r="RUV19" s="296"/>
      <c r="RUW19" s="296"/>
      <c r="RUX19" s="296"/>
      <c r="RUY19" s="296"/>
      <c r="RUZ19" s="296"/>
      <c r="RVA19" s="296"/>
      <c r="RVB19" s="296"/>
      <c r="RVC19" s="296"/>
      <c r="RVD19" s="296"/>
      <c r="RVE19" s="296"/>
      <c r="RVF19" s="296"/>
      <c r="RVG19" s="296"/>
      <c r="RVH19" s="296"/>
      <c r="RVI19" s="296"/>
      <c r="RVJ19" s="296"/>
      <c r="RVK19" s="296"/>
      <c r="RVL19" s="296"/>
      <c r="RVM19" s="296"/>
      <c r="RVN19" s="296"/>
      <c r="RVO19" s="296"/>
      <c r="RVP19" s="296"/>
      <c r="RVQ19" s="296"/>
      <c r="RVR19" s="296"/>
      <c r="RVS19" s="296"/>
      <c r="RVT19" s="296"/>
      <c r="RVU19" s="296"/>
      <c r="RVV19" s="296"/>
      <c r="RVW19" s="296"/>
      <c r="RVX19" s="296"/>
      <c r="RVY19" s="296"/>
      <c r="RVZ19" s="296"/>
      <c r="RWA19" s="296"/>
      <c r="RWB19" s="296"/>
      <c r="RWC19" s="296"/>
      <c r="RWD19" s="296"/>
      <c r="RWE19" s="296"/>
      <c r="RWF19" s="296"/>
      <c r="RWG19" s="296"/>
      <c r="RWH19" s="296"/>
      <c r="RWI19" s="296"/>
      <c r="RWJ19" s="296"/>
      <c r="RWK19" s="296"/>
      <c r="RWL19" s="296"/>
      <c r="RWM19" s="296"/>
      <c r="RWN19" s="296"/>
      <c r="RWO19" s="296"/>
      <c r="RWP19" s="296"/>
      <c r="RWQ19" s="296"/>
      <c r="RWR19" s="296"/>
      <c r="RWS19" s="296"/>
      <c r="RWT19" s="296"/>
      <c r="RWU19" s="296"/>
      <c r="RWV19" s="296"/>
      <c r="RWW19" s="296"/>
      <c r="RWX19" s="296"/>
      <c r="RWY19" s="296"/>
      <c r="RWZ19" s="296"/>
      <c r="RXA19" s="296"/>
      <c r="RXB19" s="296"/>
      <c r="RXC19" s="296"/>
      <c r="RXD19" s="296"/>
      <c r="RXE19" s="296"/>
      <c r="RXF19" s="296"/>
      <c r="RXG19" s="296"/>
      <c r="RXH19" s="296"/>
      <c r="RXI19" s="296"/>
      <c r="RXJ19" s="296"/>
      <c r="RXK19" s="296"/>
      <c r="RXL19" s="296"/>
      <c r="RXM19" s="296"/>
      <c r="RXN19" s="296"/>
      <c r="RXO19" s="296"/>
      <c r="RXP19" s="296"/>
      <c r="RXQ19" s="296"/>
      <c r="RXR19" s="296"/>
      <c r="RXS19" s="296"/>
      <c r="RXT19" s="296"/>
      <c r="RXU19" s="296"/>
      <c r="RXV19" s="296"/>
      <c r="RXW19" s="296"/>
      <c r="RXX19" s="296"/>
      <c r="RXY19" s="296"/>
      <c r="RXZ19" s="296"/>
      <c r="RYA19" s="296"/>
      <c r="RYB19" s="296"/>
      <c r="RYC19" s="296"/>
      <c r="RYD19" s="296"/>
      <c r="RYE19" s="296"/>
      <c r="RYF19" s="296"/>
      <c r="RYG19" s="296"/>
      <c r="RYH19" s="296"/>
      <c r="RYI19" s="296"/>
      <c r="RYJ19" s="296"/>
      <c r="RYK19" s="296"/>
      <c r="RYL19" s="296"/>
      <c r="RYM19" s="296"/>
      <c r="RYN19" s="296"/>
      <c r="RYO19" s="296"/>
      <c r="RYP19" s="296"/>
      <c r="RYQ19" s="296"/>
      <c r="RYR19" s="296"/>
      <c r="RYS19" s="296"/>
      <c r="RYT19" s="296"/>
      <c r="RYU19" s="296"/>
      <c r="RYV19" s="296"/>
      <c r="RYW19" s="296"/>
      <c r="RYX19" s="296"/>
      <c r="RYY19" s="296"/>
      <c r="RYZ19" s="296"/>
      <c r="RZA19" s="296"/>
      <c r="RZB19" s="296"/>
      <c r="RZC19" s="296"/>
      <c r="RZD19" s="296"/>
      <c r="RZE19" s="296"/>
      <c r="RZF19" s="296"/>
      <c r="RZG19" s="296"/>
      <c r="RZH19" s="296"/>
      <c r="RZI19" s="296"/>
      <c r="RZJ19" s="296"/>
      <c r="RZK19" s="296"/>
      <c r="RZL19" s="296"/>
      <c r="RZM19" s="296"/>
      <c r="RZN19" s="296"/>
      <c r="RZO19" s="296"/>
      <c r="RZP19" s="296"/>
      <c r="RZQ19" s="296"/>
      <c r="RZR19" s="296"/>
      <c r="RZS19" s="296"/>
      <c r="RZT19" s="296"/>
      <c r="RZU19" s="296"/>
      <c r="RZV19" s="296"/>
      <c r="RZW19" s="296"/>
      <c r="RZX19" s="296"/>
      <c r="RZY19" s="296"/>
      <c r="RZZ19" s="296"/>
      <c r="SAA19" s="296"/>
      <c r="SAB19" s="296"/>
      <c r="SAC19" s="296"/>
      <c r="SAD19" s="296"/>
      <c r="SAE19" s="296"/>
      <c r="SAF19" s="296"/>
      <c r="SAG19" s="296"/>
      <c r="SAH19" s="296"/>
      <c r="SAI19" s="296"/>
      <c r="SAJ19" s="296"/>
      <c r="SAK19" s="296"/>
      <c r="SAL19" s="296"/>
      <c r="SAM19" s="296"/>
      <c r="SAN19" s="296"/>
      <c r="SAO19" s="296"/>
      <c r="SAP19" s="296"/>
      <c r="SAQ19" s="296"/>
      <c r="SAR19" s="296"/>
      <c r="SAS19" s="296"/>
      <c r="SAT19" s="296"/>
      <c r="SAU19" s="296"/>
      <c r="SAV19" s="296"/>
      <c r="SAW19" s="296"/>
      <c r="SAX19" s="296"/>
      <c r="SAY19" s="296"/>
      <c r="SAZ19" s="296"/>
      <c r="SBA19" s="296"/>
      <c r="SBB19" s="296"/>
      <c r="SBC19" s="296"/>
      <c r="SBD19" s="296"/>
      <c r="SBE19" s="296"/>
      <c r="SBF19" s="296"/>
      <c r="SBG19" s="296"/>
      <c r="SBH19" s="296"/>
      <c r="SBI19" s="296"/>
      <c r="SBJ19" s="296"/>
      <c r="SBK19" s="296"/>
      <c r="SBL19" s="296"/>
      <c r="SBM19" s="296"/>
      <c r="SBN19" s="296"/>
      <c r="SBO19" s="296"/>
      <c r="SBP19" s="296"/>
      <c r="SBQ19" s="296"/>
      <c r="SBR19" s="296"/>
      <c r="SBS19" s="296"/>
      <c r="SBT19" s="296"/>
      <c r="SBU19" s="296"/>
      <c r="SBV19" s="296"/>
      <c r="SBW19" s="296"/>
      <c r="SBX19" s="296"/>
      <c r="SBY19" s="296"/>
      <c r="SBZ19" s="296"/>
      <c r="SCA19" s="296"/>
      <c r="SCB19" s="296"/>
      <c r="SCC19" s="296"/>
      <c r="SCD19" s="296"/>
      <c r="SCE19" s="296"/>
      <c r="SCF19" s="296"/>
      <c r="SCG19" s="296"/>
      <c r="SCH19" s="296"/>
      <c r="SCI19" s="296"/>
      <c r="SCJ19" s="296"/>
      <c r="SCK19" s="296"/>
      <c r="SCL19" s="296"/>
      <c r="SCM19" s="296"/>
      <c r="SCN19" s="296"/>
      <c r="SCO19" s="296"/>
      <c r="SCP19" s="296"/>
      <c r="SCQ19" s="296"/>
      <c r="SCR19" s="296"/>
      <c r="SCS19" s="296"/>
      <c r="SCT19" s="296"/>
      <c r="SCU19" s="296"/>
      <c r="SCV19" s="296"/>
      <c r="SCW19" s="296"/>
      <c r="SCX19" s="296"/>
      <c r="SCY19" s="296"/>
      <c r="SCZ19" s="296"/>
      <c r="SDA19" s="296"/>
      <c r="SDB19" s="296"/>
      <c r="SDC19" s="296"/>
      <c r="SDD19" s="296"/>
      <c r="SDE19" s="296"/>
      <c r="SDF19" s="296"/>
      <c r="SDG19" s="296"/>
      <c r="SDH19" s="296"/>
      <c r="SDI19" s="296"/>
      <c r="SDJ19" s="296"/>
      <c r="SDK19" s="296"/>
      <c r="SDL19" s="296"/>
      <c r="SDM19" s="296"/>
      <c r="SDN19" s="296"/>
      <c r="SDO19" s="296"/>
      <c r="SDP19" s="296"/>
      <c r="SDQ19" s="296"/>
      <c r="SDR19" s="296"/>
      <c r="SDS19" s="296"/>
      <c r="SDT19" s="296"/>
      <c r="SDU19" s="296"/>
      <c r="SDV19" s="296"/>
      <c r="SDW19" s="296"/>
      <c r="SDX19" s="296"/>
      <c r="SDY19" s="296"/>
      <c r="SDZ19" s="296"/>
      <c r="SEA19" s="296"/>
      <c r="SEB19" s="296"/>
      <c r="SEC19" s="296"/>
      <c r="SED19" s="296"/>
      <c r="SEE19" s="296"/>
      <c r="SEF19" s="296"/>
      <c r="SEG19" s="296"/>
      <c r="SEH19" s="296"/>
      <c r="SEI19" s="296"/>
      <c r="SEJ19" s="296"/>
      <c r="SEK19" s="296"/>
      <c r="SEL19" s="296"/>
      <c r="SEM19" s="296"/>
      <c r="SEN19" s="296"/>
      <c r="SEO19" s="296"/>
      <c r="SEP19" s="296"/>
      <c r="SEQ19" s="296"/>
      <c r="SER19" s="296"/>
      <c r="SES19" s="296"/>
      <c r="SET19" s="296"/>
      <c r="SEU19" s="296"/>
      <c r="SEV19" s="296"/>
      <c r="SEW19" s="296"/>
      <c r="SEX19" s="296"/>
      <c r="SEY19" s="296"/>
      <c r="SEZ19" s="296"/>
      <c r="SFA19" s="296"/>
      <c r="SFB19" s="296"/>
      <c r="SFC19" s="296"/>
      <c r="SFD19" s="296"/>
      <c r="SFE19" s="296"/>
      <c r="SFF19" s="296"/>
      <c r="SFG19" s="296"/>
      <c r="SFH19" s="296"/>
      <c r="SFI19" s="296"/>
      <c r="SFJ19" s="296"/>
      <c r="SFK19" s="296"/>
      <c r="SFL19" s="296"/>
      <c r="SFM19" s="296"/>
      <c r="SFN19" s="296"/>
      <c r="SFO19" s="296"/>
      <c r="SFP19" s="296"/>
      <c r="SFQ19" s="296"/>
      <c r="SFR19" s="296"/>
      <c r="SFS19" s="296"/>
      <c r="SFT19" s="296"/>
      <c r="SFU19" s="296"/>
      <c r="SFV19" s="296"/>
      <c r="SFW19" s="296"/>
      <c r="SFX19" s="296"/>
      <c r="SFY19" s="296"/>
      <c r="SFZ19" s="296"/>
      <c r="SGA19" s="296"/>
      <c r="SGB19" s="296"/>
      <c r="SGC19" s="296"/>
      <c r="SGD19" s="296"/>
      <c r="SGE19" s="296"/>
      <c r="SGF19" s="296"/>
      <c r="SGG19" s="296"/>
      <c r="SGH19" s="296"/>
      <c r="SGI19" s="296"/>
      <c r="SGJ19" s="296"/>
      <c r="SGK19" s="296"/>
      <c r="SGL19" s="296"/>
      <c r="SGM19" s="296"/>
      <c r="SGN19" s="296"/>
      <c r="SGO19" s="296"/>
      <c r="SGP19" s="296"/>
      <c r="SGQ19" s="296"/>
      <c r="SGR19" s="296"/>
      <c r="SGS19" s="296"/>
      <c r="SGT19" s="296"/>
      <c r="SGU19" s="296"/>
      <c r="SGV19" s="296"/>
      <c r="SGW19" s="296"/>
      <c r="SGX19" s="296"/>
      <c r="SGY19" s="296"/>
      <c r="SGZ19" s="296"/>
      <c r="SHA19" s="296"/>
      <c r="SHB19" s="296"/>
      <c r="SHC19" s="296"/>
      <c r="SHD19" s="296"/>
      <c r="SHE19" s="296"/>
      <c r="SHF19" s="296"/>
      <c r="SHG19" s="296"/>
      <c r="SHH19" s="296"/>
      <c r="SHI19" s="296"/>
      <c r="SHJ19" s="296"/>
      <c r="SHK19" s="296"/>
      <c r="SHL19" s="296"/>
      <c r="SHM19" s="296"/>
      <c r="SHN19" s="296"/>
      <c r="SHO19" s="296"/>
      <c r="SHP19" s="296"/>
      <c r="SHQ19" s="296"/>
      <c r="SHR19" s="296"/>
      <c r="SHS19" s="296"/>
      <c r="SHT19" s="296"/>
      <c r="SHU19" s="296"/>
      <c r="SHV19" s="296"/>
      <c r="SHW19" s="296"/>
      <c r="SHX19" s="296"/>
      <c r="SHY19" s="296"/>
      <c r="SHZ19" s="296"/>
      <c r="SIA19" s="296"/>
      <c r="SIB19" s="296"/>
      <c r="SIC19" s="296"/>
      <c r="SID19" s="296"/>
      <c r="SIE19" s="296"/>
      <c r="SIF19" s="296"/>
      <c r="SIG19" s="296"/>
      <c r="SIH19" s="296"/>
      <c r="SII19" s="296"/>
      <c r="SIJ19" s="296"/>
      <c r="SIK19" s="296"/>
      <c r="SIL19" s="296"/>
      <c r="SIM19" s="296"/>
      <c r="SIN19" s="296"/>
      <c r="SIO19" s="296"/>
      <c r="SIP19" s="296"/>
      <c r="SIQ19" s="296"/>
      <c r="SIR19" s="296"/>
      <c r="SIS19" s="296"/>
      <c r="SIT19" s="296"/>
      <c r="SIU19" s="296"/>
      <c r="SIV19" s="296"/>
      <c r="SIW19" s="296"/>
      <c r="SIX19" s="296"/>
      <c r="SIY19" s="296"/>
      <c r="SIZ19" s="296"/>
      <c r="SJA19" s="296"/>
      <c r="SJB19" s="296"/>
      <c r="SJC19" s="296"/>
      <c r="SJD19" s="296"/>
      <c r="SJE19" s="296"/>
      <c r="SJF19" s="296"/>
      <c r="SJG19" s="296"/>
      <c r="SJH19" s="296"/>
      <c r="SJI19" s="296"/>
      <c r="SJJ19" s="296"/>
      <c r="SJK19" s="296"/>
      <c r="SJL19" s="296"/>
      <c r="SJM19" s="296"/>
      <c r="SJN19" s="296"/>
      <c r="SJO19" s="296"/>
      <c r="SJP19" s="296"/>
      <c r="SJQ19" s="296"/>
      <c r="SJR19" s="296"/>
      <c r="SJS19" s="296"/>
      <c r="SJT19" s="296"/>
      <c r="SJU19" s="296"/>
      <c r="SJV19" s="296"/>
      <c r="SJW19" s="296"/>
      <c r="SJX19" s="296"/>
      <c r="SJY19" s="296"/>
      <c r="SJZ19" s="296"/>
      <c r="SKA19" s="296"/>
      <c r="SKB19" s="296"/>
      <c r="SKC19" s="296"/>
      <c r="SKD19" s="296"/>
      <c r="SKE19" s="296"/>
      <c r="SKF19" s="296"/>
      <c r="SKG19" s="296"/>
      <c r="SKH19" s="296"/>
      <c r="SKI19" s="296"/>
      <c r="SKJ19" s="296"/>
      <c r="SKK19" s="296"/>
      <c r="SKL19" s="296"/>
      <c r="SKM19" s="296"/>
      <c r="SKN19" s="296"/>
      <c r="SKO19" s="296"/>
      <c r="SKP19" s="296"/>
      <c r="SKQ19" s="296"/>
      <c r="SKR19" s="296"/>
      <c r="SKS19" s="296"/>
      <c r="SKT19" s="296"/>
      <c r="SKU19" s="296"/>
      <c r="SKV19" s="296"/>
      <c r="SKW19" s="296"/>
      <c r="SKX19" s="296"/>
      <c r="SKY19" s="296"/>
      <c r="SKZ19" s="296"/>
      <c r="SLA19" s="296"/>
      <c r="SLB19" s="296"/>
      <c r="SLC19" s="296"/>
      <c r="SLD19" s="296"/>
      <c r="SLE19" s="296"/>
      <c r="SLF19" s="296"/>
      <c r="SLG19" s="296"/>
      <c r="SLH19" s="296"/>
      <c r="SLI19" s="296"/>
      <c r="SLJ19" s="296"/>
      <c r="SLK19" s="296"/>
      <c r="SLL19" s="296"/>
      <c r="SLM19" s="296"/>
      <c r="SLN19" s="296"/>
      <c r="SLO19" s="296"/>
      <c r="SLP19" s="296"/>
      <c r="SLQ19" s="296"/>
      <c r="SLR19" s="296"/>
      <c r="SLS19" s="296"/>
      <c r="SLT19" s="296"/>
      <c r="SLU19" s="296"/>
      <c r="SLV19" s="296"/>
      <c r="SLW19" s="296"/>
      <c r="SLX19" s="296"/>
      <c r="SLY19" s="296"/>
      <c r="SLZ19" s="296"/>
      <c r="SMA19" s="296"/>
      <c r="SMB19" s="296"/>
      <c r="SMC19" s="296"/>
      <c r="SMD19" s="296"/>
      <c r="SME19" s="296"/>
      <c r="SMF19" s="296"/>
      <c r="SMG19" s="296"/>
      <c r="SMH19" s="296"/>
      <c r="SMI19" s="296"/>
      <c r="SMJ19" s="296"/>
      <c r="SMK19" s="296"/>
      <c r="SML19" s="296"/>
      <c r="SMM19" s="296"/>
      <c r="SMN19" s="296"/>
      <c r="SMO19" s="296"/>
      <c r="SMP19" s="296"/>
      <c r="SMQ19" s="296"/>
      <c r="SMR19" s="296"/>
      <c r="SMS19" s="296"/>
      <c r="SMT19" s="296"/>
      <c r="SMU19" s="296"/>
      <c r="SMV19" s="296"/>
      <c r="SMW19" s="296"/>
      <c r="SMX19" s="296"/>
      <c r="SMY19" s="296"/>
      <c r="SMZ19" s="296"/>
      <c r="SNA19" s="296"/>
      <c r="SNB19" s="296"/>
      <c r="SNC19" s="296"/>
      <c r="SND19" s="296"/>
      <c r="SNE19" s="296"/>
      <c r="SNF19" s="296"/>
      <c r="SNG19" s="296"/>
      <c r="SNH19" s="296"/>
      <c r="SNI19" s="296"/>
      <c r="SNJ19" s="296"/>
      <c r="SNK19" s="296"/>
      <c r="SNL19" s="296"/>
      <c r="SNM19" s="296"/>
      <c r="SNN19" s="296"/>
      <c r="SNO19" s="296"/>
      <c r="SNP19" s="296"/>
      <c r="SNQ19" s="296"/>
      <c r="SNR19" s="296"/>
      <c r="SNS19" s="296"/>
      <c r="SNT19" s="296"/>
      <c r="SNU19" s="296"/>
      <c r="SNV19" s="296"/>
      <c r="SNW19" s="296"/>
      <c r="SNX19" s="296"/>
      <c r="SNY19" s="296"/>
      <c r="SNZ19" s="296"/>
      <c r="SOA19" s="296"/>
      <c r="SOB19" s="296"/>
      <c r="SOC19" s="296"/>
      <c r="SOD19" s="296"/>
      <c r="SOE19" s="296"/>
      <c r="SOF19" s="296"/>
      <c r="SOG19" s="296"/>
      <c r="SOH19" s="296"/>
      <c r="SOI19" s="296"/>
      <c r="SOJ19" s="296"/>
      <c r="SOK19" s="296"/>
      <c r="SOL19" s="296"/>
      <c r="SOM19" s="296"/>
      <c r="SON19" s="296"/>
      <c r="SOO19" s="296"/>
      <c r="SOP19" s="296"/>
      <c r="SOQ19" s="296"/>
      <c r="SOR19" s="296"/>
      <c r="SOS19" s="296"/>
      <c r="SOT19" s="296"/>
      <c r="SOU19" s="296"/>
      <c r="SOV19" s="296"/>
      <c r="SOW19" s="296"/>
      <c r="SOX19" s="296"/>
      <c r="SOY19" s="296"/>
      <c r="SOZ19" s="296"/>
      <c r="SPA19" s="296"/>
      <c r="SPB19" s="296"/>
      <c r="SPC19" s="296"/>
      <c r="SPD19" s="296"/>
      <c r="SPE19" s="296"/>
      <c r="SPF19" s="296"/>
      <c r="SPG19" s="296"/>
      <c r="SPH19" s="296"/>
      <c r="SPI19" s="296"/>
      <c r="SPJ19" s="296"/>
      <c r="SPK19" s="296"/>
      <c r="SPL19" s="296"/>
      <c r="SPM19" s="296"/>
      <c r="SPN19" s="296"/>
      <c r="SPO19" s="296"/>
      <c r="SPP19" s="296"/>
      <c r="SPQ19" s="296"/>
      <c r="SPR19" s="296"/>
      <c r="SPS19" s="296"/>
      <c r="SPT19" s="296"/>
      <c r="SPU19" s="296"/>
      <c r="SPV19" s="296"/>
      <c r="SPW19" s="296"/>
      <c r="SPX19" s="296"/>
      <c r="SPY19" s="296"/>
      <c r="SPZ19" s="296"/>
      <c r="SQA19" s="296"/>
      <c r="SQB19" s="296"/>
      <c r="SQC19" s="296"/>
      <c r="SQD19" s="296"/>
      <c r="SQE19" s="296"/>
      <c r="SQF19" s="296"/>
      <c r="SQG19" s="296"/>
      <c r="SQH19" s="296"/>
      <c r="SQI19" s="296"/>
      <c r="SQJ19" s="296"/>
      <c r="SQK19" s="296"/>
      <c r="SQL19" s="296"/>
      <c r="SQM19" s="296"/>
      <c r="SQN19" s="296"/>
      <c r="SQO19" s="296"/>
      <c r="SQP19" s="296"/>
      <c r="SQQ19" s="296"/>
      <c r="SQR19" s="296"/>
      <c r="SQS19" s="296"/>
      <c r="SQT19" s="296"/>
      <c r="SQU19" s="296"/>
      <c r="SQV19" s="296"/>
      <c r="SQW19" s="296"/>
      <c r="SQX19" s="296"/>
      <c r="SQY19" s="296"/>
      <c r="SQZ19" s="296"/>
      <c r="SRA19" s="296"/>
      <c r="SRB19" s="296"/>
      <c r="SRC19" s="296"/>
      <c r="SRD19" s="296"/>
      <c r="SRE19" s="296"/>
      <c r="SRF19" s="296"/>
      <c r="SRG19" s="296"/>
      <c r="SRH19" s="296"/>
      <c r="SRI19" s="296"/>
      <c r="SRJ19" s="296"/>
      <c r="SRK19" s="296"/>
      <c r="SRL19" s="296"/>
      <c r="SRM19" s="296"/>
      <c r="SRN19" s="296"/>
      <c r="SRO19" s="296"/>
      <c r="SRP19" s="296"/>
      <c r="SRQ19" s="296"/>
      <c r="SRR19" s="296"/>
      <c r="SRS19" s="296"/>
      <c r="SRT19" s="296"/>
      <c r="SRU19" s="296"/>
      <c r="SRV19" s="296"/>
      <c r="SRW19" s="296"/>
      <c r="SRX19" s="296"/>
      <c r="SRY19" s="296"/>
      <c r="SRZ19" s="296"/>
      <c r="SSA19" s="296"/>
      <c r="SSB19" s="296"/>
      <c r="SSC19" s="296"/>
      <c r="SSD19" s="296"/>
      <c r="SSE19" s="296"/>
      <c r="SSF19" s="296"/>
      <c r="SSG19" s="296"/>
      <c r="SSH19" s="296"/>
      <c r="SSI19" s="296"/>
      <c r="SSJ19" s="296"/>
      <c r="SSK19" s="296"/>
      <c r="SSL19" s="296"/>
      <c r="SSM19" s="296"/>
      <c r="SSN19" s="296"/>
      <c r="SSO19" s="296"/>
      <c r="SSP19" s="296"/>
      <c r="SSQ19" s="296"/>
      <c r="SSR19" s="296"/>
      <c r="SSS19" s="296"/>
      <c r="SST19" s="296"/>
      <c r="SSU19" s="296"/>
      <c r="SSV19" s="296"/>
      <c r="SSW19" s="296"/>
      <c r="SSX19" s="296"/>
      <c r="SSY19" s="296"/>
      <c r="SSZ19" s="296"/>
      <c r="STA19" s="296"/>
      <c r="STB19" s="296"/>
      <c r="STC19" s="296"/>
      <c r="STD19" s="296"/>
      <c r="STE19" s="296"/>
      <c r="STF19" s="296"/>
      <c r="STG19" s="296"/>
      <c r="STH19" s="296"/>
      <c r="STI19" s="296"/>
      <c r="STJ19" s="296"/>
      <c r="STK19" s="296"/>
      <c r="STL19" s="296"/>
      <c r="STM19" s="296"/>
      <c r="STN19" s="296"/>
      <c r="STO19" s="296"/>
      <c r="STP19" s="296"/>
      <c r="STQ19" s="296"/>
      <c r="STR19" s="296"/>
      <c r="STS19" s="296"/>
      <c r="STT19" s="296"/>
      <c r="STU19" s="296"/>
      <c r="STV19" s="296"/>
      <c r="STW19" s="296"/>
      <c r="STX19" s="296"/>
      <c r="STY19" s="296"/>
      <c r="STZ19" s="296"/>
      <c r="SUA19" s="296"/>
      <c r="SUB19" s="296"/>
      <c r="SUC19" s="296"/>
      <c r="SUD19" s="296"/>
      <c r="SUE19" s="296"/>
      <c r="SUF19" s="296"/>
      <c r="SUG19" s="296"/>
      <c r="SUH19" s="296"/>
      <c r="SUI19" s="296"/>
      <c r="SUJ19" s="296"/>
      <c r="SUK19" s="296"/>
      <c r="SUL19" s="296"/>
      <c r="SUM19" s="296"/>
      <c r="SUN19" s="296"/>
      <c r="SUO19" s="296"/>
      <c r="SUP19" s="296"/>
      <c r="SUQ19" s="296"/>
      <c r="SUR19" s="296"/>
      <c r="SUS19" s="296"/>
      <c r="SUT19" s="296"/>
      <c r="SUU19" s="296"/>
      <c r="SUV19" s="296"/>
      <c r="SUW19" s="296"/>
      <c r="SUX19" s="296"/>
      <c r="SUY19" s="296"/>
      <c r="SUZ19" s="296"/>
      <c r="SVA19" s="296"/>
      <c r="SVB19" s="296"/>
      <c r="SVC19" s="296"/>
      <c r="SVD19" s="296"/>
      <c r="SVE19" s="296"/>
      <c r="SVF19" s="296"/>
      <c r="SVG19" s="296"/>
      <c r="SVH19" s="296"/>
      <c r="SVI19" s="296"/>
      <c r="SVJ19" s="296"/>
      <c r="SVK19" s="296"/>
      <c r="SVL19" s="296"/>
      <c r="SVM19" s="296"/>
      <c r="SVN19" s="296"/>
      <c r="SVO19" s="296"/>
      <c r="SVP19" s="296"/>
      <c r="SVQ19" s="296"/>
      <c r="SVR19" s="296"/>
      <c r="SVS19" s="296"/>
      <c r="SVT19" s="296"/>
      <c r="SVU19" s="296"/>
      <c r="SVV19" s="296"/>
      <c r="SVW19" s="296"/>
      <c r="SVX19" s="296"/>
      <c r="SVY19" s="296"/>
      <c r="SVZ19" s="296"/>
      <c r="SWA19" s="296"/>
      <c r="SWB19" s="296"/>
      <c r="SWC19" s="296"/>
      <c r="SWD19" s="296"/>
      <c r="SWE19" s="296"/>
      <c r="SWF19" s="296"/>
      <c r="SWG19" s="296"/>
      <c r="SWH19" s="296"/>
      <c r="SWI19" s="296"/>
      <c r="SWJ19" s="296"/>
      <c r="SWK19" s="296"/>
      <c r="SWL19" s="296"/>
      <c r="SWM19" s="296"/>
      <c r="SWN19" s="296"/>
      <c r="SWO19" s="296"/>
      <c r="SWP19" s="296"/>
      <c r="SWQ19" s="296"/>
      <c r="SWR19" s="296"/>
      <c r="SWS19" s="296"/>
      <c r="SWT19" s="296"/>
      <c r="SWU19" s="296"/>
      <c r="SWV19" s="296"/>
      <c r="SWW19" s="296"/>
      <c r="SWX19" s="296"/>
      <c r="SWY19" s="296"/>
      <c r="SWZ19" s="296"/>
      <c r="SXA19" s="296"/>
      <c r="SXB19" s="296"/>
      <c r="SXC19" s="296"/>
      <c r="SXD19" s="296"/>
      <c r="SXE19" s="296"/>
      <c r="SXF19" s="296"/>
      <c r="SXG19" s="296"/>
      <c r="SXH19" s="296"/>
      <c r="SXI19" s="296"/>
      <c r="SXJ19" s="296"/>
      <c r="SXK19" s="296"/>
      <c r="SXL19" s="296"/>
      <c r="SXM19" s="296"/>
      <c r="SXN19" s="296"/>
      <c r="SXO19" s="296"/>
      <c r="SXP19" s="296"/>
      <c r="SXQ19" s="296"/>
      <c r="SXR19" s="296"/>
      <c r="SXS19" s="296"/>
      <c r="SXT19" s="296"/>
      <c r="SXU19" s="296"/>
      <c r="SXV19" s="296"/>
      <c r="SXW19" s="296"/>
      <c r="SXX19" s="296"/>
      <c r="SXY19" s="296"/>
      <c r="SXZ19" s="296"/>
      <c r="SYA19" s="296"/>
      <c r="SYB19" s="296"/>
      <c r="SYC19" s="296"/>
      <c r="SYD19" s="296"/>
      <c r="SYE19" s="296"/>
      <c r="SYF19" s="296"/>
      <c r="SYG19" s="296"/>
      <c r="SYH19" s="296"/>
      <c r="SYI19" s="296"/>
      <c r="SYJ19" s="296"/>
      <c r="SYK19" s="296"/>
      <c r="SYL19" s="296"/>
      <c r="SYM19" s="296"/>
      <c r="SYN19" s="296"/>
      <c r="SYO19" s="296"/>
      <c r="SYP19" s="296"/>
      <c r="SYQ19" s="296"/>
      <c r="SYR19" s="296"/>
      <c r="SYS19" s="296"/>
      <c r="SYT19" s="296"/>
      <c r="SYU19" s="296"/>
      <c r="SYV19" s="296"/>
      <c r="SYW19" s="296"/>
      <c r="SYX19" s="296"/>
      <c r="SYY19" s="296"/>
      <c r="SYZ19" s="296"/>
      <c r="SZA19" s="296"/>
      <c r="SZB19" s="296"/>
      <c r="SZC19" s="296"/>
      <c r="SZD19" s="296"/>
      <c r="SZE19" s="296"/>
      <c r="SZF19" s="296"/>
      <c r="SZG19" s="296"/>
      <c r="SZH19" s="296"/>
      <c r="SZI19" s="296"/>
      <c r="SZJ19" s="296"/>
      <c r="SZK19" s="296"/>
      <c r="SZL19" s="296"/>
      <c r="SZM19" s="296"/>
      <c r="SZN19" s="296"/>
      <c r="SZO19" s="296"/>
      <c r="SZP19" s="296"/>
      <c r="SZQ19" s="296"/>
      <c r="SZR19" s="296"/>
      <c r="SZS19" s="296"/>
      <c r="SZT19" s="296"/>
      <c r="SZU19" s="296"/>
      <c r="SZV19" s="296"/>
      <c r="SZW19" s="296"/>
      <c r="SZX19" s="296"/>
      <c r="SZY19" s="296"/>
      <c r="SZZ19" s="296"/>
      <c r="TAA19" s="296"/>
      <c r="TAB19" s="296"/>
      <c r="TAC19" s="296"/>
      <c r="TAD19" s="296"/>
      <c r="TAE19" s="296"/>
      <c r="TAF19" s="296"/>
      <c r="TAG19" s="296"/>
      <c r="TAH19" s="296"/>
      <c r="TAI19" s="296"/>
      <c r="TAJ19" s="296"/>
      <c r="TAK19" s="296"/>
      <c r="TAL19" s="296"/>
      <c r="TAM19" s="296"/>
      <c r="TAN19" s="296"/>
      <c r="TAO19" s="296"/>
      <c r="TAP19" s="296"/>
      <c r="TAQ19" s="296"/>
      <c r="TAR19" s="296"/>
      <c r="TAS19" s="296"/>
      <c r="TAT19" s="296"/>
      <c r="TAU19" s="296"/>
      <c r="TAV19" s="296"/>
      <c r="TAW19" s="296"/>
      <c r="TAX19" s="296"/>
      <c r="TAY19" s="296"/>
      <c r="TAZ19" s="296"/>
      <c r="TBA19" s="296"/>
      <c r="TBB19" s="296"/>
      <c r="TBC19" s="296"/>
      <c r="TBD19" s="296"/>
      <c r="TBE19" s="296"/>
      <c r="TBF19" s="296"/>
      <c r="TBG19" s="296"/>
      <c r="TBH19" s="296"/>
      <c r="TBI19" s="296"/>
      <c r="TBJ19" s="296"/>
      <c r="TBK19" s="296"/>
      <c r="TBL19" s="296"/>
      <c r="TBM19" s="296"/>
      <c r="TBN19" s="296"/>
      <c r="TBO19" s="296"/>
      <c r="TBP19" s="296"/>
      <c r="TBQ19" s="296"/>
      <c r="TBR19" s="296"/>
      <c r="TBS19" s="296"/>
      <c r="TBT19" s="296"/>
      <c r="TBU19" s="296"/>
      <c r="TBV19" s="296"/>
      <c r="TBW19" s="296"/>
      <c r="TBX19" s="296"/>
      <c r="TBY19" s="296"/>
      <c r="TBZ19" s="296"/>
      <c r="TCA19" s="296"/>
      <c r="TCB19" s="296"/>
      <c r="TCC19" s="296"/>
      <c r="TCD19" s="296"/>
      <c r="TCE19" s="296"/>
      <c r="TCF19" s="296"/>
      <c r="TCG19" s="296"/>
      <c r="TCH19" s="296"/>
      <c r="TCI19" s="296"/>
      <c r="TCJ19" s="296"/>
      <c r="TCK19" s="296"/>
      <c r="TCL19" s="296"/>
      <c r="TCM19" s="296"/>
      <c r="TCN19" s="296"/>
      <c r="TCO19" s="296"/>
      <c r="TCP19" s="296"/>
      <c r="TCQ19" s="296"/>
      <c r="TCR19" s="296"/>
      <c r="TCS19" s="296"/>
      <c r="TCT19" s="296"/>
      <c r="TCU19" s="296"/>
      <c r="TCV19" s="296"/>
      <c r="TCW19" s="296"/>
      <c r="TCX19" s="296"/>
      <c r="TCY19" s="296"/>
      <c r="TCZ19" s="296"/>
      <c r="TDA19" s="296"/>
      <c r="TDB19" s="296"/>
      <c r="TDC19" s="296"/>
      <c r="TDD19" s="296"/>
      <c r="TDE19" s="296"/>
      <c r="TDF19" s="296"/>
      <c r="TDG19" s="296"/>
      <c r="TDH19" s="296"/>
      <c r="TDI19" s="296"/>
      <c r="TDJ19" s="296"/>
      <c r="TDK19" s="296"/>
      <c r="TDL19" s="296"/>
      <c r="TDM19" s="296"/>
      <c r="TDN19" s="296"/>
      <c r="TDO19" s="296"/>
      <c r="TDP19" s="296"/>
      <c r="TDQ19" s="296"/>
      <c r="TDR19" s="296"/>
      <c r="TDS19" s="296"/>
      <c r="TDT19" s="296"/>
      <c r="TDU19" s="296"/>
      <c r="TDV19" s="296"/>
      <c r="TDW19" s="296"/>
      <c r="TDX19" s="296"/>
      <c r="TDY19" s="296"/>
      <c r="TDZ19" s="296"/>
      <c r="TEA19" s="296"/>
      <c r="TEB19" s="296"/>
      <c r="TEC19" s="296"/>
      <c r="TED19" s="296"/>
      <c r="TEE19" s="296"/>
      <c r="TEF19" s="296"/>
      <c r="TEG19" s="296"/>
      <c r="TEH19" s="296"/>
      <c r="TEI19" s="296"/>
      <c r="TEJ19" s="296"/>
      <c r="TEK19" s="296"/>
      <c r="TEL19" s="296"/>
      <c r="TEM19" s="296"/>
      <c r="TEN19" s="296"/>
      <c r="TEO19" s="296"/>
      <c r="TEP19" s="296"/>
      <c r="TEQ19" s="296"/>
      <c r="TER19" s="296"/>
      <c r="TES19" s="296"/>
      <c r="TET19" s="296"/>
      <c r="TEU19" s="296"/>
      <c r="TEV19" s="296"/>
      <c r="TEW19" s="296"/>
      <c r="TEX19" s="296"/>
      <c r="TEY19" s="296"/>
      <c r="TEZ19" s="296"/>
      <c r="TFA19" s="296"/>
      <c r="TFB19" s="296"/>
      <c r="TFC19" s="296"/>
      <c r="TFD19" s="296"/>
      <c r="TFE19" s="296"/>
      <c r="TFF19" s="296"/>
      <c r="TFG19" s="296"/>
      <c r="TFH19" s="296"/>
      <c r="TFI19" s="296"/>
      <c r="TFJ19" s="296"/>
      <c r="TFK19" s="296"/>
      <c r="TFL19" s="296"/>
      <c r="TFM19" s="296"/>
      <c r="TFN19" s="296"/>
      <c r="TFO19" s="296"/>
      <c r="TFP19" s="296"/>
      <c r="TFQ19" s="296"/>
      <c r="TFR19" s="296"/>
      <c r="TFS19" s="296"/>
      <c r="TFT19" s="296"/>
      <c r="TFU19" s="296"/>
      <c r="TFV19" s="296"/>
      <c r="TFW19" s="296"/>
      <c r="TFX19" s="296"/>
      <c r="TFY19" s="296"/>
      <c r="TFZ19" s="296"/>
      <c r="TGA19" s="296"/>
      <c r="TGB19" s="296"/>
      <c r="TGC19" s="296"/>
      <c r="TGD19" s="296"/>
      <c r="TGE19" s="296"/>
      <c r="TGF19" s="296"/>
      <c r="TGG19" s="296"/>
      <c r="TGH19" s="296"/>
      <c r="TGI19" s="296"/>
      <c r="TGJ19" s="296"/>
      <c r="TGK19" s="296"/>
      <c r="TGL19" s="296"/>
      <c r="TGM19" s="296"/>
      <c r="TGN19" s="296"/>
      <c r="TGO19" s="296"/>
      <c r="TGP19" s="296"/>
      <c r="TGQ19" s="296"/>
      <c r="TGR19" s="296"/>
      <c r="TGS19" s="296"/>
      <c r="TGT19" s="296"/>
      <c r="TGU19" s="296"/>
      <c r="TGV19" s="296"/>
      <c r="TGW19" s="296"/>
      <c r="TGX19" s="296"/>
      <c r="TGY19" s="296"/>
      <c r="TGZ19" s="296"/>
      <c r="THA19" s="296"/>
      <c r="THB19" s="296"/>
      <c r="THC19" s="296"/>
      <c r="THD19" s="296"/>
      <c r="THE19" s="296"/>
      <c r="THF19" s="296"/>
      <c r="THG19" s="296"/>
      <c r="THH19" s="296"/>
      <c r="THI19" s="296"/>
      <c r="THJ19" s="296"/>
      <c r="THK19" s="296"/>
      <c r="THL19" s="296"/>
      <c r="THM19" s="296"/>
      <c r="THN19" s="296"/>
      <c r="THO19" s="296"/>
      <c r="THP19" s="296"/>
      <c r="THQ19" s="296"/>
      <c r="THR19" s="296"/>
      <c r="THS19" s="296"/>
      <c r="THT19" s="296"/>
      <c r="THU19" s="296"/>
      <c r="THV19" s="296"/>
      <c r="THW19" s="296"/>
      <c r="THX19" s="296"/>
      <c r="THY19" s="296"/>
      <c r="THZ19" s="296"/>
      <c r="TIA19" s="296"/>
      <c r="TIB19" s="296"/>
      <c r="TIC19" s="296"/>
      <c r="TID19" s="296"/>
      <c r="TIE19" s="296"/>
      <c r="TIF19" s="296"/>
      <c r="TIG19" s="296"/>
      <c r="TIH19" s="296"/>
      <c r="TII19" s="296"/>
      <c r="TIJ19" s="296"/>
      <c r="TIK19" s="296"/>
      <c r="TIL19" s="296"/>
      <c r="TIM19" s="296"/>
      <c r="TIN19" s="296"/>
      <c r="TIO19" s="296"/>
      <c r="TIP19" s="296"/>
      <c r="TIQ19" s="296"/>
      <c r="TIR19" s="296"/>
      <c r="TIS19" s="296"/>
      <c r="TIT19" s="296"/>
      <c r="TIU19" s="296"/>
      <c r="TIV19" s="296"/>
      <c r="TIW19" s="296"/>
      <c r="TIX19" s="296"/>
      <c r="TIY19" s="296"/>
      <c r="TIZ19" s="296"/>
      <c r="TJA19" s="296"/>
      <c r="TJB19" s="296"/>
      <c r="TJC19" s="296"/>
      <c r="TJD19" s="296"/>
      <c r="TJE19" s="296"/>
      <c r="TJF19" s="296"/>
      <c r="TJG19" s="296"/>
      <c r="TJH19" s="296"/>
      <c r="TJI19" s="296"/>
      <c r="TJJ19" s="296"/>
      <c r="TJK19" s="296"/>
      <c r="TJL19" s="296"/>
      <c r="TJM19" s="296"/>
      <c r="TJN19" s="296"/>
      <c r="TJO19" s="296"/>
      <c r="TJP19" s="296"/>
      <c r="TJQ19" s="296"/>
      <c r="TJR19" s="296"/>
      <c r="TJS19" s="296"/>
      <c r="TJT19" s="296"/>
      <c r="TJU19" s="296"/>
      <c r="TJV19" s="296"/>
      <c r="TJW19" s="296"/>
      <c r="TJX19" s="296"/>
      <c r="TJY19" s="296"/>
      <c r="TJZ19" s="296"/>
      <c r="TKA19" s="296"/>
      <c r="TKB19" s="296"/>
      <c r="TKC19" s="296"/>
      <c r="TKD19" s="296"/>
      <c r="TKE19" s="296"/>
      <c r="TKF19" s="296"/>
      <c r="TKG19" s="296"/>
      <c r="TKH19" s="296"/>
      <c r="TKI19" s="296"/>
      <c r="TKJ19" s="296"/>
      <c r="TKK19" s="296"/>
      <c r="TKL19" s="296"/>
      <c r="TKM19" s="296"/>
      <c r="TKN19" s="296"/>
      <c r="TKO19" s="296"/>
      <c r="TKP19" s="296"/>
      <c r="TKQ19" s="296"/>
      <c r="TKR19" s="296"/>
      <c r="TKS19" s="296"/>
      <c r="TKT19" s="296"/>
      <c r="TKU19" s="296"/>
      <c r="TKV19" s="296"/>
      <c r="TKW19" s="296"/>
      <c r="TKX19" s="296"/>
      <c r="TKY19" s="296"/>
      <c r="TKZ19" s="296"/>
      <c r="TLA19" s="296"/>
      <c r="TLB19" s="296"/>
      <c r="TLC19" s="296"/>
      <c r="TLD19" s="296"/>
      <c r="TLE19" s="296"/>
      <c r="TLF19" s="296"/>
      <c r="TLG19" s="296"/>
      <c r="TLH19" s="296"/>
      <c r="TLI19" s="296"/>
      <c r="TLJ19" s="296"/>
      <c r="TLK19" s="296"/>
      <c r="TLL19" s="296"/>
      <c r="TLM19" s="296"/>
      <c r="TLN19" s="296"/>
      <c r="TLO19" s="296"/>
      <c r="TLP19" s="296"/>
      <c r="TLQ19" s="296"/>
      <c r="TLR19" s="296"/>
      <c r="TLS19" s="296"/>
      <c r="TLT19" s="296"/>
      <c r="TLU19" s="296"/>
      <c r="TLV19" s="296"/>
      <c r="TLW19" s="296"/>
      <c r="TLX19" s="296"/>
      <c r="TLY19" s="296"/>
      <c r="TLZ19" s="296"/>
      <c r="TMA19" s="296"/>
      <c r="TMB19" s="296"/>
      <c r="TMC19" s="296"/>
      <c r="TMD19" s="296"/>
      <c r="TME19" s="296"/>
      <c r="TMF19" s="296"/>
      <c r="TMG19" s="296"/>
      <c r="TMH19" s="296"/>
      <c r="TMI19" s="296"/>
      <c r="TMJ19" s="296"/>
      <c r="TMK19" s="296"/>
      <c r="TML19" s="296"/>
      <c r="TMM19" s="296"/>
      <c r="TMN19" s="296"/>
      <c r="TMO19" s="296"/>
      <c r="TMP19" s="296"/>
      <c r="TMQ19" s="296"/>
      <c r="TMR19" s="296"/>
      <c r="TMS19" s="296"/>
      <c r="TMT19" s="296"/>
      <c r="TMU19" s="296"/>
      <c r="TMV19" s="296"/>
      <c r="TMW19" s="296"/>
      <c r="TMX19" s="296"/>
      <c r="TMY19" s="296"/>
      <c r="TMZ19" s="296"/>
      <c r="TNA19" s="296"/>
      <c r="TNB19" s="296"/>
      <c r="TNC19" s="296"/>
      <c r="TND19" s="296"/>
      <c r="TNE19" s="296"/>
      <c r="TNF19" s="296"/>
      <c r="TNG19" s="296"/>
      <c r="TNH19" s="296"/>
      <c r="TNI19" s="296"/>
      <c r="TNJ19" s="296"/>
      <c r="TNK19" s="296"/>
      <c r="TNL19" s="296"/>
      <c r="TNM19" s="296"/>
      <c r="TNN19" s="296"/>
      <c r="TNO19" s="296"/>
      <c r="TNP19" s="296"/>
      <c r="TNQ19" s="296"/>
      <c r="TNR19" s="296"/>
      <c r="TNS19" s="296"/>
      <c r="TNT19" s="296"/>
      <c r="TNU19" s="296"/>
      <c r="TNV19" s="296"/>
      <c r="TNW19" s="296"/>
      <c r="TNX19" s="296"/>
      <c r="TNY19" s="296"/>
      <c r="TNZ19" s="296"/>
      <c r="TOA19" s="296"/>
      <c r="TOB19" s="296"/>
      <c r="TOC19" s="296"/>
      <c r="TOD19" s="296"/>
      <c r="TOE19" s="296"/>
      <c r="TOF19" s="296"/>
      <c r="TOG19" s="296"/>
      <c r="TOH19" s="296"/>
      <c r="TOI19" s="296"/>
      <c r="TOJ19" s="296"/>
      <c r="TOK19" s="296"/>
      <c r="TOL19" s="296"/>
      <c r="TOM19" s="296"/>
      <c r="TON19" s="296"/>
      <c r="TOO19" s="296"/>
      <c r="TOP19" s="296"/>
      <c r="TOQ19" s="296"/>
      <c r="TOR19" s="296"/>
      <c r="TOS19" s="296"/>
      <c r="TOT19" s="296"/>
      <c r="TOU19" s="296"/>
      <c r="TOV19" s="296"/>
      <c r="TOW19" s="296"/>
      <c r="TOX19" s="296"/>
      <c r="TOY19" s="296"/>
      <c r="TOZ19" s="296"/>
      <c r="TPA19" s="296"/>
      <c r="TPB19" s="296"/>
      <c r="TPC19" s="296"/>
      <c r="TPD19" s="296"/>
      <c r="TPE19" s="296"/>
      <c r="TPF19" s="296"/>
      <c r="TPG19" s="296"/>
      <c r="TPH19" s="296"/>
      <c r="TPI19" s="296"/>
      <c r="TPJ19" s="296"/>
      <c r="TPK19" s="296"/>
      <c r="TPL19" s="296"/>
      <c r="TPM19" s="296"/>
      <c r="TPN19" s="296"/>
      <c r="TPO19" s="296"/>
      <c r="TPP19" s="296"/>
      <c r="TPQ19" s="296"/>
      <c r="TPR19" s="296"/>
      <c r="TPS19" s="296"/>
      <c r="TPT19" s="296"/>
      <c r="TPU19" s="296"/>
      <c r="TPV19" s="296"/>
      <c r="TPW19" s="296"/>
      <c r="TPX19" s="296"/>
      <c r="TPY19" s="296"/>
      <c r="TPZ19" s="296"/>
      <c r="TQA19" s="296"/>
      <c r="TQB19" s="296"/>
      <c r="TQC19" s="296"/>
      <c r="TQD19" s="296"/>
      <c r="TQE19" s="296"/>
      <c r="TQF19" s="296"/>
      <c r="TQG19" s="296"/>
      <c r="TQH19" s="296"/>
      <c r="TQI19" s="296"/>
      <c r="TQJ19" s="296"/>
      <c r="TQK19" s="296"/>
      <c r="TQL19" s="296"/>
      <c r="TQM19" s="296"/>
      <c r="TQN19" s="296"/>
      <c r="TQO19" s="296"/>
      <c r="TQP19" s="296"/>
      <c r="TQQ19" s="296"/>
      <c r="TQR19" s="296"/>
      <c r="TQS19" s="296"/>
      <c r="TQT19" s="296"/>
      <c r="TQU19" s="296"/>
      <c r="TQV19" s="296"/>
      <c r="TQW19" s="296"/>
      <c r="TQX19" s="296"/>
      <c r="TQY19" s="296"/>
      <c r="TQZ19" s="296"/>
      <c r="TRA19" s="296"/>
      <c r="TRB19" s="296"/>
      <c r="TRC19" s="296"/>
      <c r="TRD19" s="296"/>
      <c r="TRE19" s="296"/>
      <c r="TRF19" s="296"/>
      <c r="TRG19" s="296"/>
      <c r="TRH19" s="296"/>
      <c r="TRI19" s="296"/>
      <c r="TRJ19" s="296"/>
      <c r="TRK19" s="296"/>
      <c r="TRL19" s="296"/>
      <c r="TRM19" s="296"/>
      <c r="TRN19" s="296"/>
      <c r="TRO19" s="296"/>
      <c r="TRP19" s="296"/>
      <c r="TRQ19" s="296"/>
      <c r="TRR19" s="296"/>
      <c r="TRS19" s="296"/>
      <c r="TRT19" s="296"/>
      <c r="TRU19" s="296"/>
      <c r="TRV19" s="296"/>
      <c r="TRW19" s="296"/>
      <c r="TRX19" s="296"/>
      <c r="TRY19" s="296"/>
      <c r="TRZ19" s="296"/>
      <c r="TSA19" s="296"/>
      <c r="TSB19" s="296"/>
      <c r="TSC19" s="296"/>
      <c r="TSD19" s="296"/>
      <c r="TSE19" s="296"/>
      <c r="TSF19" s="296"/>
      <c r="TSG19" s="296"/>
      <c r="TSH19" s="296"/>
      <c r="TSI19" s="296"/>
      <c r="TSJ19" s="296"/>
      <c r="TSK19" s="296"/>
      <c r="TSL19" s="296"/>
      <c r="TSM19" s="296"/>
      <c r="TSN19" s="296"/>
      <c r="TSO19" s="296"/>
      <c r="TSP19" s="296"/>
      <c r="TSQ19" s="296"/>
      <c r="TSR19" s="296"/>
      <c r="TSS19" s="296"/>
      <c r="TST19" s="296"/>
      <c r="TSU19" s="296"/>
      <c r="TSV19" s="296"/>
      <c r="TSW19" s="296"/>
      <c r="TSX19" s="296"/>
      <c r="TSY19" s="296"/>
      <c r="TSZ19" s="296"/>
      <c r="TTA19" s="296"/>
      <c r="TTB19" s="296"/>
      <c r="TTC19" s="296"/>
      <c r="TTD19" s="296"/>
      <c r="TTE19" s="296"/>
      <c r="TTF19" s="296"/>
      <c r="TTG19" s="296"/>
      <c r="TTH19" s="296"/>
      <c r="TTI19" s="296"/>
      <c r="TTJ19" s="296"/>
      <c r="TTK19" s="296"/>
      <c r="TTL19" s="296"/>
      <c r="TTM19" s="296"/>
      <c r="TTN19" s="296"/>
      <c r="TTO19" s="296"/>
      <c r="TTP19" s="296"/>
      <c r="TTQ19" s="296"/>
      <c r="TTR19" s="296"/>
      <c r="TTS19" s="296"/>
      <c r="TTT19" s="296"/>
      <c r="TTU19" s="296"/>
      <c r="TTV19" s="296"/>
      <c r="TTW19" s="296"/>
      <c r="TTX19" s="296"/>
      <c r="TTY19" s="296"/>
      <c r="TTZ19" s="296"/>
      <c r="TUA19" s="296"/>
      <c r="TUB19" s="296"/>
      <c r="TUC19" s="296"/>
      <c r="TUD19" s="296"/>
      <c r="TUE19" s="296"/>
      <c r="TUF19" s="296"/>
      <c r="TUG19" s="296"/>
      <c r="TUH19" s="296"/>
      <c r="TUI19" s="296"/>
      <c r="TUJ19" s="296"/>
      <c r="TUK19" s="296"/>
      <c r="TUL19" s="296"/>
      <c r="TUM19" s="296"/>
      <c r="TUN19" s="296"/>
      <c r="TUO19" s="296"/>
      <c r="TUP19" s="296"/>
      <c r="TUQ19" s="296"/>
      <c r="TUR19" s="296"/>
      <c r="TUS19" s="296"/>
      <c r="TUT19" s="296"/>
      <c r="TUU19" s="296"/>
      <c r="TUV19" s="296"/>
      <c r="TUW19" s="296"/>
      <c r="TUX19" s="296"/>
      <c r="TUY19" s="296"/>
      <c r="TUZ19" s="296"/>
      <c r="TVA19" s="296"/>
      <c r="TVB19" s="296"/>
      <c r="TVC19" s="296"/>
      <c r="TVD19" s="296"/>
      <c r="TVE19" s="296"/>
      <c r="TVF19" s="296"/>
      <c r="TVG19" s="296"/>
      <c r="TVH19" s="296"/>
      <c r="TVI19" s="296"/>
      <c r="TVJ19" s="296"/>
      <c r="TVK19" s="296"/>
      <c r="TVL19" s="296"/>
      <c r="TVM19" s="296"/>
      <c r="TVN19" s="296"/>
      <c r="TVO19" s="296"/>
      <c r="TVP19" s="296"/>
      <c r="TVQ19" s="296"/>
      <c r="TVR19" s="296"/>
      <c r="TVS19" s="296"/>
      <c r="TVT19" s="296"/>
      <c r="TVU19" s="296"/>
      <c r="TVV19" s="296"/>
      <c r="TVW19" s="296"/>
      <c r="TVX19" s="296"/>
      <c r="TVY19" s="296"/>
      <c r="TVZ19" s="296"/>
      <c r="TWA19" s="296"/>
      <c r="TWB19" s="296"/>
      <c r="TWC19" s="296"/>
      <c r="TWD19" s="296"/>
      <c r="TWE19" s="296"/>
      <c r="TWF19" s="296"/>
      <c r="TWG19" s="296"/>
      <c r="TWH19" s="296"/>
      <c r="TWI19" s="296"/>
      <c r="TWJ19" s="296"/>
      <c r="TWK19" s="296"/>
      <c r="TWL19" s="296"/>
      <c r="TWM19" s="296"/>
      <c r="TWN19" s="296"/>
      <c r="TWO19" s="296"/>
      <c r="TWP19" s="296"/>
      <c r="TWQ19" s="296"/>
      <c r="TWR19" s="296"/>
      <c r="TWS19" s="296"/>
      <c r="TWT19" s="296"/>
      <c r="TWU19" s="296"/>
      <c r="TWV19" s="296"/>
      <c r="TWW19" s="296"/>
      <c r="TWX19" s="296"/>
      <c r="TWY19" s="296"/>
      <c r="TWZ19" s="296"/>
      <c r="TXA19" s="296"/>
      <c r="TXB19" s="296"/>
      <c r="TXC19" s="296"/>
      <c r="TXD19" s="296"/>
      <c r="TXE19" s="296"/>
      <c r="TXF19" s="296"/>
      <c r="TXG19" s="296"/>
      <c r="TXH19" s="296"/>
      <c r="TXI19" s="296"/>
      <c r="TXJ19" s="296"/>
      <c r="TXK19" s="296"/>
      <c r="TXL19" s="296"/>
      <c r="TXM19" s="296"/>
      <c r="TXN19" s="296"/>
      <c r="TXO19" s="296"/>
      <c r="TXP19" s="296"/>
      <c r="TXQ19" s="296"/>
      <c r="TXR19" s="296"/>
      <c r="TXS19" s="296"/>
      <c r="TXT19" s="296"/>
      <c r="TXU19" s="296"/>
      <c r="TXV19" s="296"/>
      <c r="TXW19" s="296"/>
      <c r="TXX19" s="296"/>
      <c r="TXY19" s="296"/>
      <c r="TXZ19" s="296"/>
      <c r="TYA19" s="296"/>
      <c r="TYB19" s="296"/>
      <c r="TYC19" s="296"/>
      <c r="TYD19" s="296"/>
      <c r="TYE19" s="296"/>
      <c r="TYF19" s="296"/>
      <c r="TYG19" s="296"/>
      <c r="TYH19" s="296"/>
      <c r="TYI19" s="296"/>
      <c r="TYJ19" s="296"/>
      <c r="TYK19" s="296"/>
      <c r="TYL19" s="296"/>
      <c r="TYM19" s="296"/>
      <c r="TYN19" s="296"/>
      <c r="TYO19" s="296"/>
      <c r="TYP19" s="296"/>
      <c r="TYQ19" s="296"/>
      <c r="TYR19" s="296"/>
      <c r="TYS19" s="296"/>
      <c r="TYT19" s="296"/>
      <c r="TYU19" s="296"/>
      <c r="TYV19" s="296"/>
      <c r="TYW19" s="296"/>
      <c r="TYX19" s="296"/>
      <c r="TYY19" s="296"/>
      <c r="TYZ19" s="296"/>
      <c r="TZA19" s="296"/>
      <c r="TZB19" s="296"/>
      <c r="TZC19" s="296"/>
      <c r="TZD19" s="296"/>
      <c r="TZE19" s="296"/>
      <c r="TZF19" s="296"/>
      <c r="TZG19" s="296"/>
      <c r="TZH19" s="296"/>
      <c r="TZI19" s="296"/>
      <c r="TZJ19" s="296"/>
      <c r="TZK19" s="296"/>
      <c r="TZL19" s="296"/>
      <c r="TZM19" s="296"/>
      <c r="TZN19" s="296"/>
      <c r="TZO19" s="296"/>
      <c r="TZP19" s="296"/>
      <c r="TZQ19" s="296"/>
      <c r="TZR19" s="296"/>
      <c r="TZS19" s="296"/>
      <c r="TZT19" s="296"/>
      <c r="TZU19" s="296"/>
      <c r="TZV19" s="296"/>
      <c r="TZW19" s="296"/>
      <c r="TZX19" s="296"/>
      <c r="TZY19" s="296"/>
      <c r="TZZ19" s="296"/>
      <c r="UAA19" s="296"/>
      <c r="UAB19" s="296"/>
      <c r="UAC19" s="296"/>
      <c r="UAD19" s="296"/>
      <c r="UAE19" s="296"/>
      <c r="UAF19" s="296"/>
      <c r="UAG19" s="296"/>
      <c r="UAH19" s="296"/>
      <c r="UAI19" s="296"/>
      <c r="UAJ19" s="296"/>
      <c r="UAK19" s="296"/>
      <c r="UAL19" s="296"/>
      <c r="UAM19" s="296"/>
      <c r="UAN19" s="296"/>
      <c r="UAO19" s="296"/>
      <c r="UAP19" s="296"/>
      <c r="UAQ19" s="296"/>
      <c r="UAR19" s="296"/>
      <c r="UAS19" s="296"/>
      <c r="UAT19" s="296"/>
      <c r="UAU19" s="296"/>
      <c r="UAV19" s="296"/>
      <c r="UAW19" s="296"/>
      <c r="UAX19" s="296"/>
      <c r="UAY19" s="296"/>
      <c r="UAZ19" s="296"/>
      <c r="UBA19" s="296"/>
      <c r="UBB19" s="296"/>
      <c r="UBC19" s="296"/>
      <c r="UBD19" s="296"/>
      <c r="UBE19" s="296"/>
      <c r="UBF19" s="296"/>
      <c r="UBG19" s="296"/>
      <c r="UBH19" s="296"/>
      <c r="UBI19" s="296"/>
      <c r="UBJ19" s="296"/>
      <c r="UBK19" s="296"/>
      <c r="UBL19" s="296"/>
      <c r="UBM19" s="296"/>
      <c r="UBN19" s="296"/>
      <c r="UBO19" s="296"/>
      <c r="UBP19" s="296"/>
      <c r="UBQ19" s="296"/>
      <c r="UBR19" s="296"/>
      <c r="UBS19" s="296"/>
      <c r="UBT19" s="296"/>
      <c r="UBU19" s="296"/>
      <c r="UBV19" s="296"/>
      <c r="UBW19" s="296"/>
      <c r="UBX19" s="296"/>
      <c r="UBY19" s="296"/>
      <c r="UBZ19" s="296"/>
      <c r="UCA19" s="296"/>
      <c r="UCB19" s="296"/>
      <c r="UCC19" s="296"/>
      <c r="UCD19" s="296"/>
      <c r="UCE19" s="296"/>
      <c r="UCF19" s="296"/>
      <c r="UCG19" s="296"/>
      <c r="UCH19" s="296"/>
      <c r="UCI19" s="296"/>
      <c r="UCJ19" s="296"/>
      <c r="UCK19" s="296"/>
      <c r="UCL19" s="296"/>
      <c r="UCM19" s="296"/>
      <c r="UCN19" s="296"/>
      <c r="UCO19" s="296"/>
      <c r="UCP19" s="296"/>
      <c r="UCQ19" s="296"/>
      <c r="UCR19" s="296"/>
      <c r="UCS19" s="296"/>
      <c r="UCT19" s="296"/>
      <c r="UCU19" s="296"/>
      <c r="UCV19" s="296"/>
      <c r="UCW19" s="296"/>
      <c r="UCX19" s="296"/>
      <c r="UCY19" s="296"/>
      <c r="UCZ19" s="296"/>
      <c r="UDA19" s="296"/>
      <c r="UDB19" s="296"/>
      <c r="UDC19" s="296"/>
      <c r="UDD19" s="296"/>
      <c r="UDE19" s="296"/>
      <c r="UDF19" s="296"/>
      <c r="UDG19" s="296"/>
      <c r="UDH19" s="296"/>
      <c r="UDI19" s="296"/>
      <c r="UDJ19" s="296"/>
      <c r="UDK19" s="296"/>
      <c r="UDL19" s="296"/>
      <c r="UDM19" s="296"/>
      <c r="UDN19" s="296"/>
      <c r="UDO19" s="296"/>
      <c r="UDP19" s="296"/>
      <c r="UDQ19" s="296"/>
      <c r="UDR19" s="296"/>
      <c r="UDS19" s="296"/>
      <c r="UDT19" s="296"/>
      <c r="UDU19" s="296"/>
      <c r="UDV19" s="296"/>
      <c r="UDW19" s="296"/>
      <c r="UDX19" s="296"/>
      <c r="UDY19" s="296"/>
      <c r="UDZ19" s="296"/>
      <c r="UEA19" s="296"/>
      <c r="UEB19" s="296"/>
      <c r="UEC19" s="296"/>
      <c r="UED19" s="296"/>
      <c r="UEE19" s="296"/>
      <c r="UEF19" s="296"/>
      <c r="UEG19" s="296"/>
      <c r="UEH19" s="296"/>
      <c r="UEI19" s="296"/>
      <c r="UEJ19" s="296"/>
      <c r="UEK19" s="296"/>
      <c r="UEL19" s="296"/>
      <c r="UEM19" s="296"/>
      <c r="UEN19" s="296"/>
      <c r="UEO19" s="296"/>
      <c r="UEP19" s="296"/>
      <c r="UEQ19" s="296"/>
      <c r="UER19" s="296"/>
      <c r="UES19" s="296"/>
      <c r="UET19" s="296"/>
      <c r="UEU19" s="296"/>
      <c r="UEV19" s="296"/>
      <c r="UEW19" s="296"/>
      <c r="UEX19" s="296"/>
      <c r="UEY19" s="296"/>
      <c r="UEZ19" s="296"/>
      <c r="UFA19" s="296"/>
      <c r="UFB19" s="296"/>
      <c r="UFC19" s="296"/>
      <c r="UFD19" s="296"/>
      <c r="UFE19" s="296"/>
      <c r="UFF19" s="296"/>
      <c r="UFG19" s="296"/>
      <c r="UFH19" s="296"/>
      <c r="UFI19" s="296"/>
      <c r="UFJ19" s="296"/>
      <c r="UFK19" s="296"/>
      <c r="UFL19" s="296"/>
      <c r="UFM19" s="296"/>
      <c r="UFN19" s="296"/>
      <c r="UFO19" s="296"/>
      <c r="UFP19" s="296"/>
      <c r="UFQ19" s="296"/>
      <c r="UFR19" s="296"/>
      <c r="UFS19" s="296"/>
      <c r="UFT19" s="296"/>
      <c r="UFU19" s="296"/>
      <c r="UFV19" s="296"/>
      <c r="UFW19" s="296"/>
      <c r="UFX19" s="296"/>
      <c r="UFY19" s="296"/>
      <c r="UFZ19" s="296"/>
      <c r="UGA19" s="296"/>
      <c r="UGB19" s="296"/>
      <c r="UGC19" s="296"/>
      <c r="UGD19" s="296"/>
      <c r="UGE19" s="296"/>
      <c r="UGF19" s="296"/>
      <c r="UGG19" s="296"/>
      <c r="UGH19" s="296"/>
      <c r="UGI19" s="296"/>
      <c r="UGJ19" s="296"/>
      <c r="UGK19" s="296"/>
      <c r="UGL19" s="296"/>
      <c r="UGM19" s="296"/>
      <c r="UGN19" s="296"/>
      <c r="UGO19" s="296"/>
      <c r="UGP19" s="296"/>
      <c r="UGQ19" s="296"/>
      <c r="UGR19" s="296"/>
      <c r="UGS19" s="296"/>
      <c r="UGT19" s="296"/>
      <c r="UGU19" s="296"/>
      <c r="UGV19" s="296"/>
      <c r="UGW19" s="296"/>
      <c r="UGX19" s="296"/>
      <c r="UGY19" s="296"/>
      <c r="UGZ19" s="296"/>
      <c r="UHA19" s="296"/>
      <c r="UHB19" s="296"/>
      <c r="UHC19" s="296"/>
      <c r="UHD19" s="296"/>
      <c r="UHE19" s="296"/>
      <c r="UHF19" s="296"/>
      <c r="UHG19" s="296"/>
      <c r="UHH19" s="296"/>
      <c r="UHI19" s="296"/>
      <c r="UHJ19" s="296"/>
      <c r="UHK19" s="296"/>
      <c r="UHL19" s="296"/>
      <c r="UHM19" s="296"/>
      <c r="UHN19" s="296"/>
      <c r="UHO19" s="296"/>
      <c r="UHP19" s="296"/>
      <c r="UHQ19" s="296"/>
      <c r="UHR19" s="296"/>
      <c r="UHS19" s="296"/>
      <c r="UHT19" s="296"/>
      <c r="UHU19" s="296"/>
      <c r="UHV19" s="296"/>
      <c r="UHW19" s="296"/>
      <c r="UHX19" s="296"/>
      <c r="UHY19" s="296"/>
      <c r="UHZ19" s="296"/>
      <c r="UIA19" s="296"/>
      <c r="UIB19" s="296"/>
      <c r="UIC19" s="296"/>
      <c r="UID19" s="296"/>
      <c r="UIE19" s="296"/>
      <c r="UIF19" s="296"/>
      <c r="UIG19" s="296"/>
      <c r="UIH19" s="296"/>
      <c r="UII19" s="296"/>
      <c r="UIJ19" s="296"/>
      <c r="UIK19" s="296"/>
      <c r="UIL19" s="296"/>
      <c r="UIM19" s="296"/>
      <c r="UIN19" s="296"/>
      <c r="UIO19" s="296"/>
      <c r="UIP19" s="296"/>
      <c r="UIQ19" s="296"/>
      <c r="UIR19" s="296"/>
      <c r="UIS19" s="296"/>
      <c r="UIT19" s="296"/>
      <c r="UIU19" s="296"/>
      <c r="UIV19" s="296"/>
      <c r="UIW19" s="296"/>
      <c r="UIX19" s="296"/>
      <c r="UIY19" s="296"/>
      <c r="UIZ19" s="296"/>
      <c r="UJA19" s="296"/>
      <c r="UJB19" s="296"/>
      <c r="UJC19" s="296"/>
      <c r="UJD19" s="296"/>
      <c r="UJE19" s="296"/>
      <c r="UJF19" s="296"/>
      <c r="UJG19" s="296"/>
      <c r="UJH19" s="296"/>
      <c r="UJI19" s="296"/>
      <c r="UJJ19" s="296"/>
      <c r="UJK19" s="296"/>
      <c r="UJL19" s="296"/>
      <c r="UJM19" s="296"/>
      <c r="UJN19" s="296"/>
      <c r="UJO19" s="296"/>
      <c r="UJP19" s="296"/>
      <c r="UJQ19" s="296"/>
      <c r="UJR19" s="296"/>
      <c r="UJS19" s="296"/>
      <c r="UJT19" s="296"/>
      <c r="UJU19" s="296"/>
      <c r="UJV19" s="296"/>
      <c r="UJW19" s="296"/>
      <c r="UJX19" s="296"/>
      <c r="UJY19" s="296"/>
      <c r="UJZ19" s="296"/>
      <c r="UKA19" s="296"/>
      <c r="UKB19" s="296"/>
      <c r="UKC19" s="296"/>
      <c r="UKD19" s="296"/>
      <c r="UKE19" s="296"/>
      <c r="UKF19" s="296"/>
      <c r="UKG19" s="296"/>
      <c r="UKH19" s="296"/>
      <c r="UKI19" s="296"/>
      <c r="UKJ19" s="296"/>
      <c r="UKK19" s="296"/>
      <c r="UKL19" s="296"/>
      <c r="UKM19" s="296"/>
      <c r="UKN19" s="296"/>
      <c r="UKO19" s="296"/>
      <c r="UKP19" s="296"/>
      <c r="UKQ19" s="296"/>
      <c r="UKR19" s="296"/>
      <c r="UKS19" s="296"/>
      <c r="UKT19" s="296"/>
      <c r="UKU19" s="296"/>
      <c r="UKV19" s="296"/>
      <c r="UKW19" s="296"/>
      <c r="UKX19" s="296"/>
      <c r="UKY19" s="296"/>
      <c r="UKZ19" s="296"/>
      <c r="ULA19" s="296"/>
      <c r="ULB19" s="296"/>
      <c r="ULC19" s="296"/>
      <c r="ULD19" s="296"/>
      <c r="ULE19" s="296"/>
      <c r="ULF19" s="296"/>
      <c r="ULG19" s="296"/>
      <c r="ULH19" s="296"/>
      <c r="ULI19" s="296"/>
      <c r="ULJ19" s="296"/>
      <c r="ULK19" s="296"/>
      <c r="ULL19" s="296"/>
      <c r="ULM19" s="296"/>
      <c r="ULN19" s="296"/>
      <c r="ULO19" s="296"/>
      <c r="ULP19" s="296"/>
      <c r="ULQ19" s="296"/>
      <c r="ULR19" s="296"/>
      <c r="ULS19" s="296"/>
      <c r="ULT19" s="296"/>
      <c r="ULU19" s="296"/>
      <c r="ULV19" s="296"/>
      <c r="ULW19" s="296"/>
      <c r="ULX19" s="296"/>
      <c r="ULY19" s="296"/>
      <c r="ULZ19" s="296"/>
      <c r="UMA19" s="296"/>
      <c r="UMB19" s="296"/>
      <c r="UMC19" s="296"/>
      <c r="UMD19" s="296"/>
      <c r="UME19" s="296"/>
      <c r="UMF19" s="296"/>
      <c r="UMG19" s="296"/>
      <c r="UMH19" s="296"/>
      <c r="UMI19" s="296"/>
      <c r="UMJ19" s="296"/>
      <c r="UMK19" s="296"/>
      <c r="UML19" s="296"/>
      <c r="UMM19" s="296"/>
      <c r="UMN19" s="296"/>
      <c r="UMO19" s="296"/>
      <c r="UMP19" s="296"/>
      <c r="UMQ19" s="296"/>
      <c r="UMR19" s="296"/>
      <c r="UMS19" s="296"/>
      <c r="UMT19" s="296"/>
      <c r="UMU19" s="296"/>
      <c r="UMV19" s="296"/>
      <c r="UMW19" s="296"/>
      <c r="UMX19" s="296"/>
      <c r="UMY19" s="296"/>
      <c r="UMZ19" s="296"/>
      <c r="UNA19" s="296"/>
      <c r="UNB19" s="296"/>
      <c r="UNC19" s="296"/>
      <c r="UND19" s="296"/>
      <c r="UNE19" s="296"/>
      <c r="UNF19" s="296"/>
      <c r="UNG19" s="296"/>
      <c r="UNH19" s="296"/>
      <c r="UNI19" s="296"/>
      <c r="UNJ19" s="296"/>
      <c r="UNK19" s="296"/>
      <c r="UNL19" s="296"/>
      <c r="UNM19" s="296"/>
      <c r="UNN19" s="296"/>
      <c r="UNO19" s="296"/>
      <c r="UNP19" s="296"/>
      <c r="UNQ19" s="296"/>
      <c r="UNR19" s="296"/>
      <c r="UNS19" s="296"/>
      <c r="UNT19" s="296"/>
      <c r="UNU19" s="296"/>
      <c r="UNV19" s="296"/>
      <c r="UNW19" s="296"/>
      <c r="UNX19" s="296"/>
      <c r="UNY19" s="296"/>
      <c r="UNZ19" s="296"/>
      <c r="UOA19" s="296"/>
      <c r="UOB19" s="296"/>
      <c r="UOC19" s="296"/>
      <c r="UOD19" s="296"/>
      <c r="UOE19" s="296"/>
      <c r="UOF19" s="296"/>
      <c r="UOG19" s="296"/>
      <c r="UOH19" s="296"/>
      <c r="UOI19" s="296"/>
      <c r="UOJ19" s="296"/>
      <c r="UOK19" s="296"/>
      <c r="UOL19" s="296"/>
      <c r="UOM19" s="296"/>
      <c r="UON19" s="296"/>
      <c r="UOO19" s="296"/>
      <c r="UOP19" s="296"/>
      <c r="UOQ19" s="296"/>
      <c r="UOR19" s="296"/>
      <c r="UOS19" s="296"/>
      <c r="UOT19" s="296"/>
      <c r="UOU19" s="296"/>
      <c r="UOV19" s="296"/>
      <c r="UOW19" s="296"/>
      <c r="UOX19" s="296"/>
      <c r="UOY19" s="296"/>
      <c r="UOZ19" s="296"/>
      <c r="UPA19" s="296"/>
      <c r="UPB19" s="296"/>
      <c r="UPC19" s="296"/>
      <c r="UPD19" s="296"/>
      <c r="UPE19" s="296"/>
      <c r="UPF19" s="296"/>
      <c r="UPG19" s="296"/>
      <c r="UPH19" s="296"/>
      <c r="UPI19" s="296"/>
      <c r="UPJ19" s="296"/>
      <c r="UPK19" s="296"/>
      <c r="UPL19" s="296"/>
      <c r="UPM19" s="296"/>
      <c r="UPN19" s="296"/>
      <c r="UPO19" s="296"/>
      <c r="UPP19" s="296"/>
      <c r="UPQ19" s="296"/>
      <c r="UPR19" s="296"/>
      <c r="UPS19" s="296"/>
      <c r="UPT19" s="296"/>
      <c r="UPU19" s="296"/>
      <c r="UPV19" s="296"/>
      <c r="UPW19" s="296"/>
      <c r="UPX19" s="296"/>
      <c r="UPY19" s="296"/>
      <c r="UPZ19" s="296"/>
      <c r="UQA19" s="296"/>
      <c r="UQB19" s="296"/>
      <c r="UQC19" s="296"/>
      <c r="UQD19" s="296"/>
      <c r="UQE19" s="296"/>
      <c r="UQF19" s="296"/>
      <c r="UQG19" s="296"/>
      <c r="UQH19" s="296"/>
      <c r="UQI19" s="296"/>
      <c r="UQJ19" s="296"/>
      <c r="UQK19" s="296"/>
      <c r="UQL19" s="296"/>
      <c r="UQM19" s="296"/>
      <c r="UQN19" s="296"/>
      <c r="UQO19" s="296"/>
      <c r="UQP19" s="296"/>
      <c r="UQQ19" s="296"/>
      <c r="UQR19" s="296"/>
      <c r="UQS19" s="296"/>
      <c r="UQT19" s="296"/>
      <c r="UQU19" s="296"/>
      <c r="UQV19" s="296"/>
      <c r="UQW19" s="296"/>
      <c r="UQX19" s="296"/>
      <c r="UQY19" s="296"/>
      <c r="UQZ19" s="296"/>
      <c r="URA19" s="296"/>
      <c r="URB19" s="296"/>
      <c r="URC19" s="296"/>
      <c r="URD19" s="296"/>
      <c r="URE19" s="296"/>
      <c r="URF19" s="296"/>
      <c r="URG19" s="296"/>
      <c r="URH19" s="296"/>
      <c r="URI19" s="296"/>
      <c r="URJ19" s="296"/>
      <c r="URK19" s="296"/>
      <c r="URL19" s="296"/>
      <c r="URM19" s="296"/>
      <c r="URN19" s="296"/>
      <c r="URO19" s="296"/>
      <c r="URP19" s="296"/>
      <c r="URQ19" s="296"/>
      <c r="URR19" s="296"/>
      <c r="URS19" s="296"/>
      <c r="URT19" s="296"/>
      <c r="URU19" s="296"/>
      <c r="URV19" s="296"/>
      <c r="URW19" s="296"/>
      <c r="URX19" s="296"/>
      <c r="URY19" s="296"/>
      <c r="URZ19" s="296"/>
      <c r="USA19" s="296"/>
      <c r="USB19" s="296"/>
      <c r="USC19" s="296"/>
      <c r="USD19" s="296"/>
      <c r="USE19" s="296"/>
      <c r="USF19" s="296"/>
      <c r="USG19" s="296"/>
      <c r="USH19" s="296"/>
      <c r="USI19" s="296"/>
      <c r="USJ19" s="296"/>
      <c r="USK19" s="296"/>
      <c r="USL19" s="296"/>
      <c r="USM19" s="296"/>
      <c r="USN19" s="296"/>
      <c r="USO19" s="296"/>
      <c r="USP19" s="296"/>
      <c r="USQ19" s="296"/>
      <c r="USR19" s="296"/>
      <c r="USS19" s="296"/>
      <c r="UST19" s="296"/>
      <c r="USU19" s="296"/>
      <c r="USV19" s="296"/>
      <c r="USW19" s="296"/>
      <c r="USX19" s="296"/>
      <c r="USY19" s="296"/>
      <c r="USZ19" s="296"/>
      <c r="UTA19" s="296"/>
      <c r="UTB19" s="296"/>
      <c r="UTC19" s="296"/>
      <c r="UTD19" s="296"/>
      <c r="UTE19" s="296"/>
      <c r="UTF19" s="296"/>
      <c r="UTG19" s="296"/>
      <c r="UTH19" s="296"/>
      <c r="UTI19" s="296"/>
      <c r="UTJ19" s="296"/>
      <c r="UTK19" s="296"/>
      <c r="UTL19" s="296"/>
      <c r="UTM19" s="296"/>
      <c r="UTN19" s="296"/>
      <c r="UTO19" s="296"/>
      <c r="UTP19" s="296"/>
      <c r="UTQ19" s="296"/>
      <c r="UTR19" s="296"/>
      <c r="UTS19" s="296"/>
      <c r="UTT19" s="296"/>
      <c r="UTU19" s="296"/>
      <c r="UTV19" s="296"/>
      <c r="UTW19" s="296"/>
      <c r="UTX19" s="296"/>
      <c r="UTY19" s="296"/>
      <c r="UTZ19" s="296"/>
      <c r="UUA19" s="296"/>
      <c r="UUB19" s="296"/>
      <c r="UUC19" s="296"/>
      <c r="UUD19" s="296"/>
      <c r="UUE19" s="296"/>
      <c r="UUF19" s="296"/>
      <c r="UUG19" s="296"/>
      <c r="UUH19" s="296"/>
      <c r="UUI19" s="296"/>
      <c r="UUJ19" s="296"/>
      <c r="UUK19" s="296"/>
      <c r="UUL19" s="296"/>
      <c r="UUM19" s="296"/>
      <c r="UUN19" s="296"/>
      <c r="UUO19" s="296"/>
      <c r="UUP19" s="296"/>
      <c r="UUQ19" s="296"/>
      <c r="UUR19" s="296"/>
      <c r="UUS19" s="296"/>
      <c r="UUT19" s="296"/>
      <c r="UUU19" s="296"/>
      <c r="UUV19" s="296"/>
      <c r="UUW19" s="296"/>
      <c r="UUX19" s="296"/>
      <c r="UUY19" s="296"/>
      <c r="UUZ19" s="296"/>
      <c r="UVA19" s="296"/>
      <c r="UVB19" s="296"/>
      <c r="UVC19" s="296"/>
      <c r="UVD19" s="296"/>
      <c r="UVE19" s="296"/>
      <c r="UVF19" s="296"/>
      <c r="UVG19" s="296"/>
      <c r="UVH19" s="296"/>
      <c r="UVI19" s="296"/>
      <c r="UVJ19" s="296"/>
      <c r="UVK19" s="296"/>
      <c r="UVL19" s="296"/>
      <c r="UVM19" s="296"/>
      <c r="UVN19" s="296"/>
      <c r="UVO19" s="296"/>
      <c r="UVP19" s="296"/>
      <c r="UVQ19" s="296"/>
      <c r="UVR19" s="296"/>
      <c r="UVS19" s="296"/>
      <c r="UVT19" s="296"/>
      <c r="UVU19" s="296"/>
      <c r="UVV19" s="296"/>
      <c r="UVW19" s="296"/>
      <c r="UVX19" s="296"/>
      <c r="UVY19" s="296"/>
      <c r="UVZ19" s="296"/>
      <c r="UWA19" s="296"/>
      <c r="UWB19" s="296"/>
      <c r="UWC19" s="296"/>
      <c r="UWD19" s="296"/>
      <c r="UWE19" s="296"/>
      <c r="UWF19" s="296"/>
      <c r="UWG19" s="296"/>
      <c r="UWH19" s="296"/>
      <c r="UWI19" s="296"/>
      <c r="UWJ19" s="296"/>
      <c r="UWK19" s="296"/>
      <c r="UWL19" s="296"/>
      <c r="UWM19" s="296"/>
      <c r="UWN19" s="296"/>
      <c r="UWO19" s="296"/>
      <c r="UWP19" s="296"/>
      <c r="UWQ19" s="296"/>
      <c r="UWR19" s="296"/>
      <c r="UWS19" s="296"/>
      <c r="UWT19" s="296"/>
      <c r="UWU19" s="296"/>
      <c r="UWV19" s="296"/>
      <c r="UWW19" s="296"/>
      <c r="UWX19" s="296"/>
      <c r="UWY19" s="296"/>
      <c r="UWZ19" s="296"/>
      <c r="UXA19" s="296"/>
      <c r="UXB19" s="296"/>
      <c r="UXC19" s="296"/>
      <c r="UXD19" s="296"/>
      <c r="UXE19" s="296"/>
      <c r="UXF19" s="296"/>
      <c r="UXG19" s="296"/>
      <c r="UXH19" s="296"/>
      <c r="UXI19" s="296"/>
      <c r="UXJ19" s="296"/>
      <c r="UXK19" s="296"/>
      <c r="UXL19" s="296"/>
      <c r="UXM19" s="296"/>
      <c r="UXN19" s="296"/>
      <c r="UXO19" s="296"/>
      <c r="UXP19" s="296"/>
      <c r="UXQ19" s="296"/>
      <c r="UXR19" s="296"/>
      <c r="UXS19" s="296"/>
      <c r="UXT19" s="296"/>
      <c r="UXU19" s="296"/>
      <c r="UXV19" s="296"/>
      <c r="UXW19" s="296"/>
      <c r="UXX19" s="296"/>
      <c r="UXY19" s="296"/>
      <c r="UXZ19" s="296"/>
      <c r="UYA19" s="296"/>
      <c r="UYB19" s="296"/>
      <c r="UYC19" s="296"/>
      <c r="UYD19" s="296"/>
      <c r="UYE19" s="296"/>
      <c r="UYF19" s="296"/>
      <c r="UYG19" s="296"/>
      <c r="UYH19" s="296"/>
      <c r="UYI19" s="296"/>
      <c r="UYJ19" s="296"/>
      <c r="UYK19" s="296"/>
      <c r="UYL19" s="296"/>
      <c r="UYM19" s="296"/>
      <c r="UYN19" s="296"/>
      <c r="UYO19" s="296"/>
      <c r="UYP19" s="296"/>
      <c r="UYQ19" s="296"/>
      <c r="UYR19" s="296"/>
      <c r="UYS19" s="296"/>
      <c r="UYT19" s="296"/>
      <c r="UYU19" s="296"/>
      <c r="UYV19" s="296"/>
      <c r="UYW19" s="296"/>
      <c r="UYX19" s="296"/>
      <c r="UYY19" s="296"/>
      <c r="UYZ19" s="296"/>
      <c r="UZA19" s="296"/>
      <c r="UZB19" s="296"/>
      <c r="UZC19" s="296"/>
      <c r="UZD19" s="296"/>
      <c r="UZE19" s="296"/>
      <c r="UZF19" s="296"/>
      <c r="UZG19" s="296"/>
      <c r="UZH19" s="296"/>
      <c r="UZI19" s="296"/>
      <c r="UZJ19" s="296"/>
      <c r="UZK19" s="296"/>
      <c r="UZL19" s="296"/>
      <c r="UZM19" s="296"/>
      <c r="UZN19" s="296"/>
      <c r="UZO19" s="296"/>
      <c r="UZP19" s="296"/>
      <c r="UZQ19" s="296"/>
      <c r="UZR19" s="296"/>
      <c r="UZS19" s="296"/>
      <c r="UZT19" s="296"/>
      <c r="UZU19" s="296"/>
      <c r="UZV19" s="296"/>
      <c r="UZW19" s="296"/>
      <c r="UZX19" s="296"/>
      <c r="UZY19" s="296"/>
      <c r="UZZ19" s="296"/>
      <c r="VAA19" s="296"/>
      <c r="VAB19" s="296"/>
      <c r="VAC19" s="296"/>
      <c r="VAD19" s="296"/>
      <c r="VAE19" s="296"/>
      <c r="VAF19" s="296"/>
      <c r="VAG19" s="296"/>
      <c r="VAH19" s="296"/>
      <c r="VAI19" s="296"/>
      <c r="VAJ19" s="296"/>
      <c r="VAK19" s="296"/>
      <c r="VAL19" s="296"/>
      <c r="VAM19" s="296"/>
      <c r="VAN19" s="296"/>
      <c r="VAO19" s="296"/>
      <c r="VAP19" s="296"/>
      <c r="VAQ19" s="296"/>
      <c r="VAR19" s="296"/>
      <c r="VAS19" s="296"/>
      <c r="VAT19" s="296"/>
      <c r="VAU19" s="296"/>
      <c r="VAV19" s="296"/>
      <c r="VAW19" s="296"/>
      <c r="VAX19" s="296"/>
      <c r="VAY19" s="296"/>
      <c r="VAZ19" s="296"/>
      <c r="VBA19" s="296"/>
      <c r="VBB19" s="296"/>
      <c r="VBC19" s="296"/>
      <c r="VBD19" s="296"/>
      <c r="VBE19" s="296"/>
      <c r="VBF19" s="296"/>
      <c r="VBG19" s="296"/>
      <c r="VBH19" s="296"/>
      <c r="VBI19" s="296"/>
      <c r="VBJ19" s="296"/>
      <c r="VBK19" s="296"/>
      <c r="VBL19" s="296"/>
      <c r="VBM19" s="296"/>
      <c r="VBN19" s="296"/>
      <c r="VBO19" s="296"/>
      <c r="VBP19" s="296"/>
      <c r="VBQ19" s="296"/>
      <c r="VBR19" s="296"/>
      <c r="VBS19" s="296"/>
      <c r="VBT19" s="296"/>
      <c r="VBU19" s="296"/>
      <c r="VBV19" s="296"/>
      <c r="VBW19" s="296"/>
      <c r="VBX19" s="296"/>
      <c r="VBY19" s="296"/>
      <c r="VBZ19" s="296"/>
      <c r="VCA19" s="296"/>
      <c r="VCB19" s="296"/>
      <c r="VCC19" s="296"/>
      <c r="VCD19" s="296"/>
      <c r="VCE19" s="296"/>
      <c r="VCF19" s="296"/>
      <c r="VCG19" s="296"/>
      <c r="VCH19" s="296"/>
      <c r="VCI19" s="296"/>
      <c r="VCJ19" s="296"/>
      <c r="VCK19" s="296"/>
      <c r="VCL19" s="296"/>
      <c r="VCM19" s="296"/>
      <c r="VCN19" s="296"/>
      <c r="VCO19" s="296"/>
      <c r="VCP19" s="296"/>
      <c r="VCQ19" s="296"/>
      <c r="VCR19" s="296"/>
      <c r="VCS19" s="296"/>
      <c r="VCT19" s="296"/>
      <c r="VCU19" s="296"/>
      <c r="VCV19" s="296"/>
      <c r="VCW19" s="296"/>
      <c r="VCX19" s="296"/>
      <c r="VCY19" s="296"/>
      <c r="VCZ19" s="296"/>
      <c r="VDA19" s="296"/>
      <c r="VDB19" s="296"/>
      <c r="VDC19" s="296"/>
      <c r="VDD19" s="296"/>
      <c r="VDE19" s="296"/>
      <c r="VDF19" s="296"/>
      <c r="VDG19" s="296"/>
      <c r="VDH19" s="296"/>
      <c r="VDI19" s="296"/>
      <c r="VDJ19" s="296"/>
      <c r="VDK19" s="296"/>
      <c r="VDL19" s="296"/>
      <c r="VDM19" s="296"/>
      <c r="VDN19" s="296"/>
      <c r="VDO19" s="296"/>
      <c r="VDP19" s="296"/>
      <c r="VDQ19" s="296"/>
      <c r="VDR19" s="296"/>
      <c r="VDS19" s="296"/>
      <c r="VDT19" s="296"/>
      <c r="VDU19" s="296"/>
      <c r="VDV19" s="296"/>
      <c r="VDW19" s="296"/>
      <c r="VDX19" s="296"/>
      <c r="VDY19" s="296"/>
      <c r="VDZ19" s="296"/>
      <c r="VEA19" s="296"/>
      <c r="VEB19" s="296"/>
      <c r="VEC19" s="296"/>
      <c r="VED19" s="296"/>
      <c r="VEE19" s="296"/>
      <c r="VEF19" s="296"/>
      <c r="VEG19" s="296"/>
      <c r="VEH19" s="296"/>
      <c r="VEI19" s="296"/>
      <c r="VEJ19" s="296"/>
      <c r="VEK19" s="296"/>
      <c r="VEL19" s="296"/>
      <c r="VEM19" s="296"/>
      <c r="VEN19" s="296"/>
      <c r="VEO19" s="296"/>
      <c r="VEP19" s="296"/>
      <c r="VEQ19" s="296"/>
      <c r="VER19" s="296"/>
      <c r="VES19" s="296"/>
      <c r="VET19" s="296"/>
      <c r="VEU19" s="296"/>
      <c r="VEV19" s="296"/>
      <c r="VEW19" s="296"/>
      <c r="VEX19" s="296"/>
      <c r="VEY19" s="296"/>
      <c r="VEZ19" s="296"/>
      <c r="VFA19" s="296"/>
      <c r="VFB19" s="296"/>
      <c r="VFC19" s="296"/>
      <c r="VFD19" s="296"/>
      <c r="VFE19" s="296"/>
      <c r="VFF19" s="296"/>
      <c r="VFG19" s="296"/>
      <c r="VFH19" s="296"/>
      <c r="VFI19" s="296"/>
      <c r="VFJ19" s="296"/>
      <c r="VFK19" s="296"/>
      <c r="VFL19" s="296"/>
      <c r="VFM19" s="296"/>
      <c r="VFN19" s="296"/>
      <c r="VFO19" s="296"/>
      <c r="VFP19" s="296"/>
      <c r="VFQ19" s="296"/>
      <c r="VFR19" s="296"/>
      <c r="VFS19" s="296"/>
      <c r="VFT19" s="296"/>
      <c r="VFU19" s="296"/>
      <c r="VFV19" s="296"/>
      <c r="VFW19" s="296"/>
      <c r="VFX19" s="296"/>
      <c r="VFY19" s="296"/>
      <c r="VFZ19" s="296"/>
      <c r="VGA19" s="296"/>
      <c r="VGB19" s="296"/>
      <c r="VGC19" s="296"/>
      <c r="VGD19" s="296"/>
      <c r="VGE19" s="296"/>
      <c r="VGF19" s="296"/>
      <c r="VGG19" s="296"/>
      <c r="VGH19" s="296"/>
      <c r="VGI19" s="296"/>
      <c r="VGJ19" s="296"/>
      <c r="VGK19" s="296"/>
      <c r="VGL19" s="296"/>
      <c r="VGM19" s="296"/>
      <c r="VGN19" s="296"/>
      <c r="VGO19" s="296"/>
      <c r="VGP19" s="296"/>
      <c r="VGQ19" s="296"/>
      <c r="VGR19" s="296"/>
      <c r="VGS19" s="296"/>
      <c r="VGT19" s="296"/>
      <c r="VGU19" s="296"/>
      <c r="VGV19" s="296"/>
      <c r="VGW19" s="296"/>
      <c r="VGX19" s="296"/>
      <c r="VGY19" s="296"/>
      <c r="VGZ19" s="296"/>
      <c r="VHA19" s="296"/>
      <c r="VHB19" s="296"/>
      <c r="VHC19" s="296"/>
      <c r="VHD19" s="296"/>
      <c r="VHE19" s="296"/>
      <c r="VHF19" s="296"/>
      <c r="VHG19" s="296"/>
      <c r="VHH19" s="296"/>
      <c r="VHI19" s="296"/>
      <c r="VHJ19" s="296"/>
      <c r="VHK19" s="296"/>
      <c r="VHL19" s="296"/>
      <c r="VHM19" s="296"/>
      <c r="VHN19" s="296"/>
      <c r="VHO19" s="296"/>
      <c r="VHP19" s="296"/>
      <c r="VHQ19" s="296"/>
      <c r="VHR19" s="296"/>
      <c r="VHS19" s="296"/>
      <c r="VHT19" s="296"/>
      <c r="VHU19" s="296"/>
      <c r="VHV19" s="296"/>
      <c r="VHW19" s="296"/>
      <c r="VHX19" s="296"/>
      <c r="VHY19" s="296"/>
      <c r="VHZ19" s="296"/>
      <c r="VIA19" s="296"/>
      <c r="VIB19" s="296"/>
      <c r="VIC19" s="296"/>
      <c r="VID19" s="296"/>
      <c r="VIE19" s="296"/>
      <c r="VIF19" s="296"/>
      <c r="VIG19" s="296"/>
      <c r="VIH19" s="296"/>
      <c r="VII19" s="296"/>
      <c r="VIJ19" s="296"/>
      <c r="VIK19" s="296"/>
      <c r="VIL19" s="296"/>
      <c r="VIM19" s="296"/>
      <c r="VIN19" s="296"/>
      <c r="VIO19" s="296"/>
      <c r="VIP19" s="296"/>
      <c r="VIQ19" s="296"/>
      <c r="VIR19" s="296"/>
      <c r="VIS19" s="296"/>
      <c r="VIT19" s="296"/>
      <c r="VIU19" s="296"/>
      <c r="VIV19" s="296"/>
      <c r="VIW19" s="296"/>
      <c r="VIX19" s="296"/>
      <c r="VIY19" s="296"/>
      <c r="VIZ19" s="296"/>
      <c r="VJA19" s="296"/>
      <c r="VJB19" s="296"/>
      <c r="VJC19" s="296"/>
      <c r="VJD19" s="296"/>
      <c r="VJE19" s="296"/>
      <c r="VJF19" s="296"/>
      <c r="VJG19" s="296"/>
      <c r="VJH19" s="296"/>
      <c r="VJI19" s="296"/>
      <c r="VJJ19" s="296"/>
      <c r="VJK19" s="296"/>
      <c r="VJL19" s="296"/>
      <c r="VJM19" s="296"/>
      <c r="VJN19" s="296"/>
      <c r="VJO19" s="296"/>
      <c r="VJP19" s="296"/>
      <c r="VJQ19" s="296"/>
      <c r="VJR19" s="296"/>
      <c r="VJS19" s="296"/>
      <c r="VJT19" s="296"/>
      <c r="VJU19" s="296"/>
      <c r="VJV19" s="296"/>
      <c r="VJW19" s="296"/>
      <c r="VJX19" s="296"/>
      <c r="VJY19" s="296"/>
      <c r="VJZ19" s="296"/>
      <c r="VKA19" s="296"/>
      <c r="VKB19" s="296"/>
      <c r="VKC19" s="296"/>
      <c r="VKD19" s="296"/>
      <c r="VKE19" s="296"/>
      <c r="VKF19" s="296"/>
      <c r="VKG19" s="296"/>
      <c r="VKH19" s="296"/>
      <c r="VKI19" s="296"/>
      <c r="VKJ19" s="296"/>
      <c r="VKK19" s="296"/>
      <c r="VKL19" s="296"/>
      <c r="VKM19" s="296"/>
      <c r="VKN19" s="296"/>
      <c r="VKO19" s="296"/>
      <c r="VKP19" s="296"/>
      <c r="VKQ19" s="296"/>
      <c r="VKR19" s="296"/>
      <c r="VKS19" s="296"/>
      <c r="VKT19" s="296"/>
      <c r="VKU19" s="296"/>
      <c r="VKV19" s="296"/>
      <c r="VKW19" s="296"/>
      <c r="VKX19" s="296"/>
      <c r="VKY19" s="296"/>
      <c r="VKZ19" s="296"/>
      <c r="VLA19" s="296"/>
      <c r="VLB19" s="296"/>
      <c r="VLC19" s="296"/>
      <c r="VLD19" s="296"/>
      <c r="VLE19" s="296"/>
      <c r="VLF19" s="296"/>
      <c r="VLG19" s="296"/>
      <c r="VLH19" s="296"/>
      <c r="VLI19" s="296"/>
      <c r="VLJ19" s="296"/>
      <c r="VLK19" s="296"/>
      <c r="VLL19" s="296"/>
      <c r="VLM19" s="296"/>
      <c r="VLN19" s="296"/>
      <c r="VLO19" s="296"/>
      <c r="VLP19" s="296"/>
      <c r="VLQ19" s="296"/>
      <c r="VLR19" s="296"/>
      <c r="VLS19" s="296"/>
      <c r="VLT19" s="296"/>
      <c r="VLU19" s="296"/>
      <c r="VLV19" s="296"/>
      <c r="VLW19" s="296"/>
      <c r="VLX19" s="296"/>
      <c r="VLY19" s="296"/>
      <c r="VLZ19" s="296"/>
      <c r="VMA19" s="296"/>
      <c r="VMB19" s="296"/>
      <c r="VMC19" s="296"/>
      <c r="VMD19" s="296"/>
      <c r="VME19" s="296"/>
      <c r="VMF19" s="296"/>
      <c r="VMG19" s="296"/>
      <c r="VMH19" s="296"/>
      <c r="VMI19" s="296"/>
      <c r="VMJ19" s="296"/>
      <c r="VMK19" s="296"/>
      <c r="VML19" s="296"/>
      <c r="VMM19" s="296"/>
      <c r="VMN19" s="296"/>
      <c r="VMO19" s="296"/>
      <c r="VMP19" s="296"/>
      <c r="VMQ19" s="296"/>
      <c r="VMR19" s="296"/>
      <c r="VMS19" s="296"/>
      <c r="VMT19" s="296"/>
      <c r="VMU19" s="296"/>
      <c r="VMV19" s="296"/>
      <c r="VMW19" s="296"/>
      <c r="VMX19" s="296"/>
      <c r="VMY19" s="296"/>
      <c r="VMZ19" s="296"/>
      <c r="VNA19" s="296"/>
      <c r="VNB19" s="296"/>
      <c r="VNC19" s="296"/>
      <c r="VND19" s="296"/>
      <c r="VNE19" s="296"/>
      <c r="VNF19" s="296"/>
      <c r="VNG19" s="296"/>
      <c r="VNH19" s="296"/>
      <c r="VNI19" s="296"/>
      <c r="VNJ19" s="296"/>
      <c r="VNK19" s="296"/>
      <c r="VNL19" s="296"/>
      <c r="VNM19" s="296"/>
      <c r="VNN19" s="296"/>
      <c r="VNO19" s="296"/>
      <c r="VNP19" s="296"/>
      <c r="VNQ19" s="296"/>
      <c r="VNR19" s="296"/>
      <c r="VNS19" s="296"/>
      <c r="VNT19" s="296"/>
      <c r="VNU19" s="296"/>
      <c r="VNV19" s="296"/>
      <c r="VNW19" s="296"/>
      <c r="VNX19" s="296"/>
      <c r="VNY19" s="296"/>
      <c r="VNZ19" s="296"/>
      <c r="VOA19" s="296"/>
      <c r="VOB19" s="296"/>
      <c r="VOC19" s="296"/>
      <c r="VOD19" s="296"/>
      <c r="VOE19" s="296"/>
      <c r="VOF19" s="296"/>
      <c r="VOG19" s="296"/>
      <c r="VOH19" s="296"/>
      <c r="VOI19" s="296"/>
      <c r="VOJ19" s="296"/>
      <c r="VOK19" s="296"/>
      <c r="VOL19" s="296"/>
      <c r="VOM19" s="296"/>
      <c r="VON19" s="296"/>
      <c r="VOO19" s="296"/>
      <c r="VOP19" s="296"/>
      <c r="VOQ19" s="296"/>
      <c r="VOR19" s="296"/>
      <c r="VOS19" s="296"/>
      <c r="VOT19" s="296"/>
      <c r="VOU19" s="296"/>
      <c r="VOV19" s="296"/>
      <c r="VOW19" s="296"/>
      <c r="VOX19" s="296"/>
      <c r="VOY19" s="296"/>
      <c r="VOZ19" s="296"/>
      <c r="VPA19" s="296"/>
      <c r="VPB19" s="296"/>
      <c r="VPC19" s="296"/>
      <c r="VPD19" s="296"/>
      <c r="VPE19" s="296"/>
      <c r="VPF19" s="296"/>
      <c r="VPG19" s="296"/>
      <c r="VPH19" s="296"/>
      <c r="VPI19" s="296"/>
      <c r="VPJ19" s="296"/>
      <c r="VPK19" s="296"/>
      <c r="VPL19" s="296"/>
      <c r="VPM19" s="296"/>
      <c r="VPN19" s="296"/>
      <c r="VPO19" s="296"/>
      <c r="VPP19" s="296"/>
      <c r="VPQ19" s="296"/>
      <c r="VPR19" s="296"/>
      <c r="VPS19" s="296"/>
      <c r="VPT19" s="296"/>
      <c r="VPU19" s="296"/>
      <c r="VPV19" s="296"/>
      <c r="VPW19" s="296"/>
      <c r="VPX19" s="296"/>
      <c r="VPY19" s="296"/>
      <c r="VPZ19" s="296"/>
      <c r="VQA19" s="296"/>
      <c r="VQB19" s="296"/>
      <c r="VQC19" s="296"/>
      <c r="VQD19" s="296"/>
      <c r="VQE19" s="296"/>
      <c r="VQF19" s="296"/>
      <c r="VQG19" s="296"/>
      <c r="VQH19" s="296"/>
      <c r="VQI19" s="296"/>
      <c r="VQJ19" s="296"/>
      <c r="VQK19" s="296"/>
      <c r="VQL19" s="296"/>
      <c r="VQM19" s="296"/>
      <c r="VQN19" s="296"/>
      <c r="VQO19" s="296"/>
      <c r="VQP19" s="296"/>
      <c r="VQQ19" s="296"/>
      <c r="VQR19" s="296"/>
      <c r="VQS19" s="296"/>
      <c r="VQT19" s="296"/>
      <c r="VQU19" s="296"/>
      <c r="VQV19" s="296"/>
      <c r="VQW19" s="296"/>
      <c r="VQX19" s="296"/>
      <c r="VQY19" s="296"/>
      <c r="VQZ19" s="296"/>
      <c r="VRA19" s="296"/>
      <c r="VRB19" s="296"/>
      <c r="VRC19" s="296"/>
      <c r="VRD19" s="296"/>
      <c r="VRE19" s="296"/>
      <c r="VRF19" s="296"/>
      <c r="VRG19" s="296"/>
      <c r="VRH19" s="296"/>
      <c r="VRI19" s="296"/>
      <c r="VRJ19" s="296"/>
      <c r="VRK19" s="296"/>
      <c r="VRL19" s="296"/>
      <c r="VRM19" s="296"/>
      <c r="VRN19" s="296"/>
      <c r="VRO19" s="296"/>
      <c r="VRP19" s="296"/>
      <c r="VRQ19" s="296"/>
      <c r="VRR19" s="296"/>
      <c r="VRS19" s="296"/>
      <c r="VRT19" s="296"/>
      <c r="VRU19" s="296"/>
      <c r="VRV19" s="296"/>
      <c r="VRW19" s="296"/>
      <c r="VRX19" s="296"/>
      <c r="VRY19" s="296"/>
      <c r="VRZ19" s="296"/>
      <c r="VSA19" s="296"/>
      <c r="VSB19" s="296"/>
      <c r="VSC19" s="296"/>
      <c r="VSD19" s="296"/>
      <c r="VSE19" s="296"/>
      <c r="VSF19" s="296"/>
      <c r="VSG19" s="296"/>
      <c r="VSH19" s="296"/>
      <c r="VSI19" s="296"/>
      <c r="VSJ19" s="296"/>
      <c r="VSK19" s="296"/>
      <c r="VSL19" s="296"/>
      <c r="VSM19" s="296"/>
      <c r="VSN19" s="296"/>
      <c r="VSO19" s="296"/>
      <c r="VSP19" s="296"/>
      <c r="VSQ19" s="296"/>
      <c r="VSR19" s="296"/>
      <c r="VSS19" s="296"/>
      <c r="VST19" s="296"/>
      <c r="VSU19" s="296"/>
      <c r="VSV19" s="296"/>
      <c r="VSW19" s="296"/>
      <c r="VSX19" s="296"/>
      <c r="VSY19" s="296"/>
      <c r="VSZ19" s="296"/>
      <c r="VTA19" s="296"/>
      <c r="VTB19" s="296"/>
      <c r="VTC19" s="296"/>
      <c r="VTD19" s="296"/>
      <c r="VTE19" s="296"/>
      <c r="VTF19" s="296"/>
      <c r="VTG19" s="296"/>
      <c r="VTH19" s="296"/>
      <c r="VTI19" s="296"/>
      <c r="VTJ19" s="296"/>
      <c r="VTK19" s="296"/>
      <c r="VTL19" s="296"/>
      <c r="VTM19" s="296"/>
      <c r="VTN19" s="296"/>
      <c r="VTO19" s="296"/>
      <c r="VTP19" s="296"/>
      <c r="VTQ19" s="296"/>
      <c r="VTR19" s="296"/>
      <c r="VTS19" s="296"/>
      <c r="VTT19" s="296"/>
      <c r="VTU19" s="296"/>
      <c r="VTV19" s="296"/>
      <c r="VTW19" s="296"/>
      <c r="VTX19" s="296"/>
      <c r="VTY19" s="296"/>
      <c r="VTZ19" s="296"/>
      <c r="VUA19" s="296"/>
      <c r="VUB19" s="296"/>
      <c r="VUC19" s="296"/>
      <c r="VUD19" s="296"/>
      <c r="VUE19" s="296"/>
      <c r="VUF19" s="296"/>
      <c r="VUG19" s="296"/>
      <c r="VUH19" s="296"/>
      <c r="VUI19" s="296"/>
      <c r="VUJ19" s="296"/>
      <c r="VUK19" s="296"/>
      <c r="VUL19" s="296"/>
      <c r="VUM19" s="296"/>
      <c r="VUN19" s="296"/>
      <c r="VUO19" s="296"/>
      <c r="VUP19" s="296"/>
      <c r="VUQ19" s="296"/>
      <c r="VUR19" s="296"/>
      <c r="VUS19" s="296"/>
      <c r="VUT19" s="296"/>
      <c r="VUU19" s="296"/>
      <c r="VUV19" s="296"/>
      <c r="VUW19" s="296"/>
      <c r="VUX19" s="296"/>
      <c r="VUY19" s="296"/>
      <c r="VUZ19" s="296"/>
      <c r="VVA19" s="296"/>
      <c r="VVB19" s="296"/>
      <c r="VVC19" s="296"/>
      <c r="VVD19" s="296"/>
      <c r="VVE19" s="296"/>
      <c r="VVF19" s="296"/>
      <c r="VVG19" s="296"/>
      <c r="VVH19" s="296"/>
      <c r="VVI19" s="296"/>
      <c r="VVJ19" s="296"/>
      <c r="VVK19" s="296"/>
      <c r="VVL19" s="296"/>
      <c r="VVM19" s="296"/>
      <c r="VVN19" s="296"/>
      <c r="VVO19" s="296"/>
      <c r="VVP19" s="296"/>
      <c r="VVQ19" s="296"/>
      <c r="VVR19" s="296"/>
      <c r="VVS19" s="296"/>
      <c r="VVT19" s="296"/>
      <c r="VVU19" s="296"/>
      <c r="VVV19" s="296"/>
      <c r="VVW19" s="296"/>
      <c r="VVX19" s="296"/>
      <c r="VVY19" s="296"/>
      <c r="VVZ19" s="296"/>
      <c r="VWA19" s="296"/>
      <c r="VWB19" s="296"/>
      <c r="VWC19" s="296"/>
      <c r="VWD19" s="296"/>
      <c r="VWE19" s="296"/>
      <c r="VWF19" s="296"/>
      <c r="VWG19" s="296"/>
      <c r="VWH19" s="296"/>
      <c r="VWI19" s="296"/>
      <c r="VWJ19" s="296"/>
      <c r="VWK19" s="296"/>
      <c r="VWL19" s="296"/>
      <c r="VWM19" s="296"/>
      <c r="VWN19" s="296"/>
      <c r="VWO19" s="296"/>
      <c r="VWP19" s="296"/>
      <c r="VWQ19" s="296"/>
      <c r="VWR19" s="296"/>
      <c r="VWS19" s="296"/>
      <c r="VWT19" s="296"/>
      <c r="VWU19" s="296"/>
      <c r="VWV19" s="296"/>
      <c r="VWW19" s="296"/>
      <c r="VWX19" s="296"/>
      <c r="VWY19" s="296"/>
      <c r="VWZ19" s="296"/>
      <c r="VXA19" s="296"/>
      <c r="VXB19" s="296"/>
      <c r="VXC19" s="296"/>
      <c r="VXD19" s="296"/>
      <c r="VXE19" s="296"/>
      <c r="VXF19" s="296"/>
      <c r="VXG19" s="296"/>
      <c r="VXH19" s="296"/>
      <c r="VXI19" s="296"/>
      <c r="VXJ19" s="296"/>
      <c r="VXK19" s="296"/>
      <c r="VXL19" s="296"/>
      <c r="VXM19" s="296"/>
      <c r="VXN19" s="296"/>
      <c r="VXO19" s="296"/>
      <c r="VXP19" s="296"/>
      <c r="VXQ19" s="296"/>
      <c r="VXR19" s="296"/>
      <c r="VXS19" s="296"/>
      <c r="VXT19" s="296"/>
      <c r="VXU19" s="296"/>
      <c r="VXV19" s="296"/>
      <c r="VXW19" s="296"/>
      <c r="VXX19" s="296"/>
      <c r="VXY19" s="296"/>
      <c r="VXZ19" s="296"/>
      <c r="VYA19" s="296"/>
      <c r="VYB19" s="296"/>
      <c r="VYC19" s="296"/>
      <c r="VYD19" s="296"/>
      <c r="VYE19" s="296"/>
      <c r="VYF19" s="296"/>
      <c r="VYG19" s="296"/>
      <c r="VYH19" s="296"/>
      <c r="VYI19" s="296"/>
      <c r="VYJ19" s="296"/>
      <c r="VYK19" s="296"/>
      <c r="VYL19" s="296"/>
      <c r="VYM19" s="296"/>
      <c r="VYN19" s="296"/>
      <c r="VYO19" s="296"/>
      <c r="VYP19" s="296"/>
      <c r="VYQ19" s="296"/>
      <c r="VYR19" s="296"/>
      <c r="VYS19" s="296"/>
      <c r="VYT19" s="296"/>
      <c r="VYU19" s="296"/>
      <c r="VYV19" s="296"/>
      <c r="VYW19" s="296"/>
      <c r="VYX19" s="296"/>
      <c r="VYY19" s="296"/>
      <c r="VYZ19" s="296"/>
      <c r="VZA19" s="296"/>
      <c r="VZB19" s="296"/>
      <c r="VZC19" s="296"/>
      <c r="VZD19" s="296"/>
      <c r="VZE19" s="296"/>
      <c r="VZF19" s="296"/>
      <c r="VZG19" s="296"/>
      <c r="VZH19" s="296"/>
      <c r="VZI19" s="296"/>
      <c r="VZJ19" s="296"/>
      <c r="VZK19" s="296"/>
      <c r="VZL19" s="296"/>
      <c r="VZM19" s="296"/>
      <c r="VZN19" s="296"/>
      <c r="VZO19" s="296"/>
      <c r="VZP19" s="296"/>
      <c r="VZQ19" s="296"/>
      <c r="VZR19" s="296"/>
      <c r="VZS19" s="296"/>
      <c r="VZT19" s="296"/>
      <c r="VZU19" s="296"/>
      <c r="VZV19" s="296"/>
      <c r="VZW19" s="296"/>
      <c r="VZX19" s="296"/>
      <c r="VZY19" s="296"/>
      <c r="VZZ19" s="296"/>
      <c r="WAA19" s="296"/>
      <c r="WAB19" s="296"/>
      <c r="WAC19" s="296"/>
      <c r="WAD19" s="296"/>
      <c r="WAE19" s="296"/>
      <c r="WAF19" s="296"/>
      <c r="WAG19" s="296"/>
      <c r="WAH19" s="296"/>
      <c r="WAI19" s="296"/>
      <c r="WAJ19" s="296"/>
      <c r="WAK19" s="296"/>
      <c r="WAL19" s="296"/>
      <c r="WAM19" s="296"/>
      <c r="WAN19" s="296"/>
      <c r="WAO19" s="296"/>
      <c r="WAP19" s="296"/>
      <c r="WAQ19" s="296"/>
      <c r="WAR19" s="296"/>
      <c r="WAS19" s="296"/>
      <c r="WAT19" s="296"/>
      <c r="WAU19" s="296"/>
      <c r="WAV19" s="296"/>
      <c r="WAW19" s="296"/>
      <c r="WAX19" s="296"/>
      <c r="WAY19" s="296"/>
      <c r="WAZ19" s="296"/>
      <c r="WBA19" s="296"/>
      <c r="WBB19" s="296"/>
      <c r="WBC19" s="296"/>
      <c r="WBD19" s="296"/>
      <c r="WBE19" s="296"/>
      <c r="WBF19" s="296"/>
      <c r="WBG19" s="296"/>
      <c r="WBH19" s="296"/>
      <c r="WBI19" s="296"/>
      <c r="WBJ19" s="296"/>
      <c r="WBK19" s="296"/>
      <c r="WBL19" s="296"/>
      <c r="WBM19" s="296"/>
      <c r="WBN19" s="296"/>
      <c r="WBO19" s="296"/>
      <c r="WBP19" s="296"/>
      <c r="WBQ19" s="296"/>
      <c r="WBR19" s="296"/>
      <c r="WBS19" s="296"/>
      <c r="WBT19" s="296"/>
      <c r="WBU19" s="296"/>
      <c r="WBV19" s="296"/>
      <c r="WBW19" s="296"/>
      <c r="WBX19" s="296"/>
      <c r="WBY19" s="296"/>
      <c r="WBZ19" s="296"/>
      <c r="WCA19" s="296"/>
      <c r="WCB19" s="296"/>
      <c r="WCC19" s="296"/>
      <c r="WCD19" s="296"/>
      <c r="WCE19" s="296"/>
      <c r="WCF19" s="296"/>
      <c r="WCG19" s="296"/>
      <c r="WCH19" s="296"/>
      <c r="WCI19" s="296"/>
      <c r="WCJ19" s="296"/>
      <c r="WCK19" s="296"/>
      <c r="WCL19" s="296"/>
      <c r="WCM19" s="296"/>
      <c r="WCN19" s="296"/>
      <c r="WCO19" s="296"/>
      <c r="WCP19" s="296"/>
      <c r="WCQ19" s="296"/>
      <c r="WCR19" s="296"/>
      <c r="WCS19" s="296"/>
      <c r="WCT19" s="296"/>
      <c r="WCU19" s="296"/>
      <c r="WCV19" s="296"/>
      <c r="WCW19" s="296"/>
      <c r="WCX19" s="296"/>
      <c r="WCY19" s="296"/>
      <c r="WCZ19" s="296"/>
      <c r="WDA19" s="296"/>
      <c r="WDB19" s="296"/>
      <c r="WDC19" s="296"/>
      <c r="WDD19" s="296"/>
      <c r="WDE19" s="296"/>
      <c r="WDF19" s="296"/>
      <c r="WDG19" s="296"/>
      <c r="WDH19" s="296"/>
      <c r="WDI19" s="296"/>
      <c r="WDJ19" s="296"/>
      <c r="WDK19" s="296"/>
      <c r="WDL19" s="296"/>
      <c r="WDM19" s="296"/>
      <c r="WDN19" s="296"/>
      <c r="WDO19" s="296"/>
      <c r="WDP19" s="296"/>
      <c r="WDQ19" s="296"/>
      <c r="WDR19" s="296"/>
      <c r="WDS19" s="296"/>
      <c r="WDT19" s="296"/>
      <c r="WDU19" s="296"/>
      <c r="WDV19" s="296"/>
      <c r="WDW19" s="296"/>
      <c r="WDX19" s="296"/>
      <c r="WDY19" s="296"/>
      <c r="WDZ19" s="296"/>
      <c r="WEA19" s="296"/>
      <c r="WEB19" s="296"/>
      <c r="WEC19" s="296"/>
      <c r="WED19" s="296"/>
      <c r="WEE19" s="296"/>
      <c r="WEF19" s="296"/>
      <c r="WEG19" s="296"/>
      <c r="WEH19" s="296"/>
      <c r="WEI19" s="296"/>
      <c r="WEJ19" s="296"/>
      <c r="WEK19" s="296"/>
      <c r="WEL19" s="296"/>
      <c r="WEM19" s="296"/>
      <c r="WEN19" s="296"/>
      <c r="WEO19" s="296"/>
      <c r="WEP19" s="296"/>
      <c r="WEQ19" s="296"/>
      <c r="WER19" s="296"/>
      <c r="WES19" s="296"/>
      <c r="WET19" s="296"/>
      <c r="WEU19" s="296"/>
      <c r="WEV19" s="296"/>
      <c r="WEW19" s="296"/>
      <c r="WEX19" s="296"/>
      <c r="WEY19" s="296"/>
      <c r="WEZ19" s="296"/>
      <c r="WFA19" s="296"/>
      <c r="WFB19" s="296"/>
      <c r="WFC19" s="296"/>
      <c r="WFD19" s="296"/>
      <c r="WFE19" s="296"/>
      <c r="WFF19" s="296"/>
      <c r="WFG19" s="296"/>
      <c r="WFH19" s="296"/>
      <c r="WFI19" s="296"/>
      <c r="WFJ19" s="296"/>
      <c r="WFK19" s="296"/>
      <c r="WFL19" s="296"/>
      <c r="WFM19" s="296"/>
      <c r="WFN19" s="296"/>
      <c r="WFO19" s="296"/>
      <c r="WFP19" s="296"/>
      <c r="WFQ19" s="296"/>
      <c r="WFR19" s="296"/>
      <c r="WFS19" s="296"/>
      <c r="WFT19" s="296"/>
      <c r="WFU19" s="296"/>
      <c r="WFV19" s="296"/>
      <c r="WFW19" s="296"/>
      <c r="WFX19" s="296"/>
      <c r="WFY19" s="296"/>
      <c r="WFZ19" s="296"/>
      <c r="WGA19" s="296"/>
      <c r="WGB19" s="296"/>
      <c r="WGC19" s="296"/>
      <c r="WGD19" s="296"/>
      <c r="WGE19" s="296"/>
      <c r="WGF19" s="296"/>
      <c r="WGG19" s="296"/>
      <c r="WGH19" s="296"/>
      <c r="WGI19" s="296"/>
      <c r="WGJ19" s="296"/>
      <c r="WGK19" s="296"/>
      <c r="WGL19" s="296"/>
      <c r="WGM19" s="296"/>
      <c r="WGN19" s="296"/>
      <c r="WGO19" s="296"/>
      <c r="WGP19" s="296"/>
      <c r="WGQ19" s="296"/>
      <c r="WGR19" s="296"/>
      <c r="WGS19" s="296"/>
      <c r="WGT19" s="296"/>
      <c r="WGU19" s="296"/>
      <c r="WGV19" s="296"/>
      <c r="WGW19" s="296"/>
      <c r="WGX19" s="296"/>
      <c r="WGY19" s="296"/>
      <c r="WGZ19" s="296"/>
      <c r="WHA19" s="296"/>
      <c r="WHB19" s="296"/>
      <c r="WHC19" s="296"/>
      <c r="WHD19" s="296"/>
      <c r="WHE19" s="296"/>
      <c r="WHF19" s="296"/>
      <c r="WHG19" s="296"/>
      <c r="WHH19" s="296"/>
      <c r="WHI19" s="296"/>
      <c r="WHJ19" s="296"/>
      <c r="WHK19" s="296"/>
      <c r="WHL19" s="296"/>
      <c r="WHM19" s="296"/>
      <c r="WHN19" s="296"/>
      <c r="WHO19" s="296"/>
      <c r="WHP19" s="296"/>
      <c r="WHQ19" s="296"/>
      <c r="WHR19" s="296"/>
      <c r="WHS19" s="296"/>
      <c r="WHT19" s="296"/>
      <c r="WHU19" s="296"/>
      <c r="WHV19" s="296"/>
      <c r="WHW19" s="296"/>
      <c r="WHX19" s="296"/>
      <c r="WHY19" s="296"/>
      <c r="WHZ19" s="296"/>
      <c r="WIA19" s="296"/>
      <c r="WIB19" s="296"/>
      <c r="WIC19" s="296"/>
      <c r="WID19" s="296"/>
      <c r="WIE19" s="296"/>
      <c r="WIF19" s="296"/>
      <c r="WIG19" s="296"/>
      <c r="WIH19" s="296"/>
      <c r="WII19" s="296"/>
      <c r="WIJ19" s="296"/>
      <c r="WIK19" s="296"/>
      <c r="WIL19" s="296"/>
      <c r="WIM19" s="296"/>
      <c r="WIN19" s="296"/>
      <c r="WIO19" s="296"/>
      <c r="WIP19" s="296"/>
      <c r="WIQ19" s="296"/>
      <c r="WIR19" s="296"/>
      <c r="WIS19" s="296"/>
      <c r="WIT19" s="296"/>
      <c r="WIU19" s="296"/>
      <c r="WIV19" s="296"/>
      <c r="WIW19" s="296"/>
      <c r="WIX19" s="296"/>
      <c r="WIY19" s="296"/>
      <c r="WIZ19" s="296"/>
      <c r="WJA19" s="296"/>
      <c r="WJB19" s="296"/>
      <c r="WJC19" s="296"/>
      <c r="WJD19" s="296"/>
      <c r="WJE19" s="296"/>
      <c r="WJF19" s="296"/>
      <c r="WJG19" s="296"/>
      <c r="WJH19" s="296"/>
      <c r="WJI19" s="296"/>
      <c r="WJJ19" s="296"/>
      <c r="WJK19" s="296"/>
      <c r="WJL19" s="296"/>
      <c r="WJM19" s="296"/>
      <c r="WJN19" s="296"/>
      <c r="WJO19" s="296"/>
      <c r="WJP19" s="296"/>
      <c r="WJQ19" s="296"/>
      <c r="WJR19" s="296"/>
      <c r="WJS19" s="296"/>
      <c r="WJT19" s="296"/>
      <c r="WJU19" s="296"/>
      <c r="WJV19" s="296"/>
      <c r="WJW19" s="296"/>
      <c r="WJX19" s="296"/>
      <c r="WJY19" s="296"/>
      <c r="WJZ19" s="296"/>
      <c r="WKA19" s="296"/>
      <c r="WKB19" s="296"/>
      <c r="WKC19" s="296"/>
      <c r="WKD19" s="296"/>
      <c r="WKE19" s="296"/>
      <c r="WKF19" s="296"/>
      <c r="WKG19" s="296"/>
      <c r="WKH19" s="296"/>
      <c r="WKI19" s="296"/>
      <c r="WKJ19" s="296"/>
      <c r="WKK19" s="296"/>
      <c r="WKL19" s="296"/>
      <c r="WKM19" s="296"/>
      <c r="WKN19" s="296"/>
      <c r="WKO19" s="296"/>
      <c r="WKP19" s="296"/>
      <c r="WKQ19" s="296"/>
      <c r="WKR19" s="296"/>
      <c r="WKS19" s="296"/>
      <c r="WKT19" s="296"/>
      <c r="WKU19" s="296"/>
      <c r="WKV19" s="296"/>
      <c r="WKW19" s="296"/>
      <c r="WKX19" s="296"/>
      <c r="WKY19" s="296"/>
      <c r="WKZ19" s="296"/>
      <c r="WLA19" s="296"/>
      <c r="WLB19" s="296"/>
      <c r="WLC19" s="296"/>
      <c r="WLD19" s="296"/>
      <c r="WLE19" s="296"/>
      <c r="WLF19" s="296"/>
      <c r="WLG19" s="296"/>
      <c r="WLH19" s="296"/>
      <c r="WLI19" s="296"/>
      <c r="WLJ19" s="296"/>
      <c r="WLK19" s="296"/>
      <c r="WLL19" s="296"/>
      <c r="WLM19" s="296"/>
      <c r="WLN19" s="296"/>
      <c r="WLO19" s="296"/>
      <c r="WLP19" s="296"/>
      <c r="WLQ19" s="296"/>
      <c r="WLR19" s="296"/>
      <c r="WLS19" s="296"/>
      <c r="WLT19" s="296"/>
      <c r="WLU19" s="296"/>
      <c r="WLV19" s="296"/>
      <c r="WLW19" s="296"/>
      <c r="WLX19" s="296"/>
      <c r="WLY19" s="296"/>
      <c r="WLZ19" s="296"/>
      <c r="WMA19" s="296"/>
      <c r="WMB19" s="296"/>
      <c r="WMC19" s="296"/>
      <c r="WMD19" s="296"/>
      <c r="WME19" s="296"/>
      <c r="WMF19" s="296"/>
      <c r="WMG19" s="296"/>
      <c r="WMH19" s="296"/>
      <c r="WMI19" s="296"/>
      <c r="WMJ19" s="296"/>
      <c r="WMK19" s="296"/>
      <c r="WML19" s="296"/>
      <c r="WMM19" s="296"/>
      <c r="WMN19" s="296"/>
      <c r="WMO19" s="296"/>
      <c r="WMP19" s="296"/>
      <c r="WMQ19" s="296"/>
      <c r="WMR19" s="296"/>
      <c r="WMS19" s="296"/>
      <c r="WMT19" s="296"/>
      <c r="WMU19" s="296"/>
      <c r="WMV19" s="296"/>
      <c r="WMW19" s="296"/>
      <c r="WMX19" s="296"/>
      <c r="WMY19" s="296"/>
      <c r="WMZ19" s="296"/>
      <c r="WNA19" s="296"/>
      <c r="WNB19" s="296"/>
      <c r="WNC19" s="296"/>
      <c r="WND19" s="296"/>
      <c r="WNE19" s="296"/>
      <c r="WNF19" s="296"/>
      <c r="WNG19" s="296"/>
      <c r="WNH19" s="296"/>
      <c r="WNI19" s="296"/>
      <c r="WNJ19" s="296"/>
      <c r="WNK19" s="296"/>
      <c r="WNL19" s="296"/>
      <c r="WNM19" s="296"/>
      <c r="WNN19" s="296"/>
      <c r="WNO19" s="296"/>
      <c r="WNP19" s="296"/>
      <c r="WNQ19" s="296"/>
      <c r="WNR19" s="296"/>
      <c r="WNS19" s="296"/>
      <c r="WNT19" s="296"/>
      <c r="WNU19" s="296"/>
      <c r="WNV19" s="296"/>
      <c r="WNW19" s="296"/>
      <c r="WNX19" s="296"/>
      <c r="WNY19" s="296"/>
      <c r="WNZ19" s="296"/>
      <c r="WOA19" s="296"/>
      <c r="WOB19" s="296"/>
      <c r="WOC19" s="296"/>
      <c r="WOD19" s="296"/>
      <c r="WOE19" s="296"/>
      <c r="WOF19" s="296"/>
      <c r="WOG19" s="296"/>
      <c r="WOH19" s="296"/>
      <c r="WOI19" s="296"/>
      <c r="WOJ19" s="296"/>
      <c r="WOK19" s="296"/>
      <c r="WOL19" s="296"/>
      <c r="WOM19" s="296"/>
      <c r="WON19" s="296"/>
      <c r="WOO19" s="296"/>
      <c r="WOP19" s="296"/>
      <c r="WOQ19" s="296"/>
      <c r="WOR19" s="296"/>
      <c r="WOS19" s="296"/>
      <c r="WOT19" s="296"/>
      <c r="WOU19" s="296"/>
      <c r="WOV19" s="296"/>
      <c r="WOW19" s="296"/>
      <c r="WOX19" s="296"/>
      <c r="WOY19" s="296"/>
      <c r="WOZ19" s="296"/>
      <c r="WPA19" s="296"/>
      <c r="WPB19" s="296"/>
      <c r="WPC19" s="296"/>
      <c r="WPD19" s="296"/>
      <c r="WPE19" s="296"/>
      <c r="WPF19" s="296"/>
      <c r="WPG19" s="296"/>
      <c r="WPH19" s="296"/>
      <c r="WPI19" s="296"/>
      <c r="WPJ19" s="296"/>
      <c r="WPK19" s="296"/>
      <c r="WPL19" s="296"/>
      <c r="WPM19" s="296"/>
      <c r="WPN19" s="296"/>
      <c r="WPO19" s="296"/>
      <c r="WPP19" s="296"/>
      <c r="WPQ19" s="296"/>
      <c r="WPR19" s="296"/>
      <c r="WPS19" s="296"/>
      <c r="WPT19" s="296"/>
      <c r="WPU19" s="296"/>
      <c r="WPV19" s="296"/>
      <c r="WPW19" s="296"/>
      <c r="WPX19" s="296"/>
      <c r="WPY19" s="296"/>
      <c r="WPZ19" s="296"/>
      <c r="WQA19" s="296"/>
      <c r="WQB19" s="296"/>
      <c r="WQC19" s="296"/>
      <c r="WQD19" s="296"/>
      <c r="WQE19" s="296"/>
      <c r="WQF19" s="296"/>
      <c r="WQG19" s="296"/>
      <c r="WQH19" s="296"/>
      <c r="WQI19" s="296"/>
      <c r="WQJ19" s="296"/>
      <c r="WQK19" s="296"/>
      <c r="WQL19" s="296"/>
      <c r="WQM19" s="296"/>
      <c r="WQN19" s="296"/>
      <c r="WQO19" s="296"/>
      <c r="WQP19" s="296"/>
      <c r="WQQ19" s="296"/>
      <c r="WQR19" s="296"/>
      <c r="WQS19" s="296"/>
      <c r="WQT19" s="296"/>
      <c r="WQU19" s="296"/>
      <c r="WQV19" s="296"/>
      <c r="WQW19" s="296"/>
      <c r="WQX19" s="296"/>
      <c r="WQY19" s="296"/>
      <c r="WQZ19" s="296"/>
      <c r="WRA19" s="296"/>
      <c r="WRB19" s="296"/>
      <c r="WRC19" s="296"/>
      <c r="WRD19" s="296"/>
      <c r="WRE19" s="296"/>
      <c r="WRF19" s="296"/>
      <c r="WRG19" s="296"/>
      <c r="WRH19" s="296"/>
      <c r="WRI19" s="296"/>
      <c r="WRJ19" s="296"/>
      <c r="WRK19" s="296"/>
      <c r="WRL19" s="296"/>
      <c r="WRM19" s="296"/>
      <c r="WRN19" s="296"/>
      <c r="WRO19" s="296"/>
      <c r="WRP19" s="296"/>
      <c r="WRQ19" s="296"/>
      <c r="WRR19" s="296"/>
      <c r="WRS19" s="296"/>
      <c r="WRT19" s="296"/>
      <c r="WRU19" s="296"/>
      <c r="WRV19" s="296"/>
      <c r="WRW19" s="296"/>
      <c r="WRX19" s="296"/>
      <c r="WRY19" s="296"/>
      <c r="WRZ19" s="296"/>
      <c r="WSA19" s="296"/>
      <c r="WSB19" s="296"/>
      <c r="WSC19" s="296"/>
      <c r="WSD19" s="296"/>
      <c r="WSE19" s="296"/>
      <c r="WSF19" s="296"/>
      <c r="WSG19" s="296"/>
      <c r="WSH19" s="296"/>
      <c r="WSI19" s="296"/>
      <c r="WSJ19" s="296"/>
      <c r="WSK19" s="296"/>
      <c r="WSL19" s="296"/>
      <c r="WSM19" s="296"/>
      <c r="WSN19" s="296"/>
      <c r="WSO19" s="296"/>
      <c r="WSP19" s="296"/>
      <c r="WSQ19" s="296"/>
      <c r="WSR19" s="296"/>
      <c r="WSS19" s="296"/>
      <c r="WST19" s="296"/>
      <c r="WSU19" s="296"/>
      <c r="WSV19" s="296"/>
      <c r="WSW19" s="296"/>
      <c r="WSX19" s="296"/>
      <c r="WSY19" s="296"/>
      <c r="WSZ19" s="296"/>
      <c r="WTA19" s="296"/>
      <c r="WTB19" s="296"/>
      <c r="WTC19" s="296"/>
      <c r="WTD19" s="296"/>
      <c r="WTE19" s="296"/>
      <c r="WTF19" s="296"/>
      <c r="WTG19" s="296"/>
      <c r="WTH19" s="296"/>
      <c r="WTI19" s="296"/>
      <c r="WTJ19" s="296"/>
      <c r="WTK19" s="296"/>
      <c r="WTL19" s="296"/>
      <c r="WTM19" s="296"/>
      <c r="WTN19" s="296"/>
      <c r="WTO19" s="296"/>
      <c r="WTP19" s="296"/>
      <c r="WTQ19" s="296"/>
      <c r="WTR19" s="296"/>
      <c r="WTS19" s="296"/>
      <c r="WTT19" s="296"/>
      <c r="WTU19" s="296"/>
      <c r="WTV19" s="296"/>
      <c r="WTW19" s="296"/>
      <c r="WTX19" s="296"/>
      <c r="WTY19" s="296"/>
      <c r="WTZ19" s="296"/>
      <c r="WUA19" s="296"/>
      <c r="WUB19" s="296"/>
      <c r="WUC19" s="296"/>
      <c r="WUD19" s="296"/>
      <c r="WUE19" s="296"/>
      <c r="WUF19" s="296"/>
      <c r="WUG19" s="296"/>
      <c r="WUH19" s="296"/>
      <c r="WUI19" s="296"/>
      <c r="WUJ19" s="296"/>
      <c r="WUK19" s="296"/>
      <c r="WUL19" s="296"/>
      <c r="WUM19" s="296"/>
      <c r="WUN19" s="296"/>
      <c r="WUO19" s="296"/>
      <c r="WUP19" s="296"/>
      <c r="WUQ19" s="296"/>
      <c r="WUR19" s="296"/>
      <c r="WUS19" s="296"/>
      <c r="WUT19" s="296"/>
      <c r="WUU19" s="296"/>
      <c r="WUV19" s="296"/>
      <c r="WUW19" s="296"/>
      <c r="WUX19" s="296"/>
      <c r="WUY19" s="296"/>
      <c r="WUZ19" s="296"/>
      <c r="WVA19" s="296"/>
      <c r="WVB19" s="296"/>
      <c r="WVC19" s="296"/>
      <c r="WVD19" s="296"/>
      <c r="WVE19" s="296"/>
      <c r="WVF19" s="296"/>
      <c r="WVG19" s="296"/>
      <c r="WVH19" s="296"/>
      <c r="WVI19" s="296"/>
      <c r="WVJ19" s="296"/>
      <c r="WVK19" s="296"/>
      <c r="WVL19" s="296"/>
      <c r="WVM19" s="296"/>
      <c r="WVN19" s="296"/>
      <c r="WVO19" s="296"/>
      <c r="WVP19" s="296"/>
      <c r="WVQ19" s="296"/>
      <c r="WVR19" s="296"/>
      <c r="WVS19" s="296"/>
      <c r="WVT19" s="296"/>
      <c r="WVU19" s="296"/>
      <c r="WVV19" s="296"/>
      <c r="WVW19" s="296"/>
      <c r="WVX19" s="296"/>
      <c r="WVY19" s="296"/>
      <c r="WVZ19" s="296"/>
      <c r="WWA19" s="296"/>
      <c r="WWB19" s="296"/>
      <c r="WWC19" s="296"/>
      <c r="WWD19" s="296"/>
      <c r="WWE19" s="296"/>
      <c r="WWF19" s="296"/>
      <c r="WWG19" s="296"/>
      <c r="WWH19" s="296"/>
      <c r="WWI19" s="296"/>
      <c r="WWJ19" s="296"/>
      <c r="WWK19" s="296"/>
      <c r="WWL19" s="296"/>
      <c r="WWM19" s="296"/>
      <c r="WWN19" s="296"/>
      <c r="WWO19" s="296"/>
      <c r="WWP19" s="296"/>
      <c r="WWQ19" s="296"/>
      <c r="WWR19" s="296"/>
      <c r="WWS19" s="296"/>
      <c r="WWT19" s="296"/>
      <c r="WWU19" s="296"/>
      <c r="WWV19" s="296"/>
      <c r="WWW19" s="296"/>
      <c r="WWX19" s="296"/>
      <c r="WWY19" s="296"/>
      <c r="WWZ19" s="296"/>
      <c r="WXA19" s="296"/>
      <c r="WXB19" s="296"/>
      <c r="WXC19" s="296"/>
      <c r="WXD19" s="296"/>
      <c r="WXE19" s="296"/>
      <c r="WXF19" s="296"/>
      <c r="WXG19" s="296"/>
      <c r="WXH19" s="296"/>
      <c r="WXI19" s="296"/>
      <c r="WXJ19" s="296"/>
      <c r="WXK19" s="296"/>
      <c r="WXL19" s="296"/>
      <c r="WXM19" s="296"/>
      <c r="WXN19" s="296"/>
      <c r="WXO19" s="296"/>
      <c r="WXP19" s="296"/>
      <c r="WXQ19" s="296"/>
      <c r="WXR19" s="296"/>
      <c r="WXS19" s="296"/>
      <c r="WXT19" s="296"/>
      <c r="WXU19" s="296"/>
      <c r="WXV19" s="296"/>
      <c r="WXW19" s="296"/>
      <c r="WXX19" s="296"/>
      <c r="WXY19" s="296"/>
      <c r="WXZ19" s="296"/>
      <c r="WYA19" s="296"/>
      <c r="WYB19" s="296"/>
      <c r="WYC19" s="296"/>
      <c r="WYD19" s="296"/>
      <c r="WYE19" s="296"/>
      <c r="WYF19" s="296"/>
      <c r="WYG19" s="296"/>
      <c r="WYH19" s="296"/>
      <c r="WYI19" s="296"/>
      <c r="WYJ19" s="296"/>
      <c r="WYK19" s="296"/>
      <c r="WYL19" s="296"/>
      <c r="WYM19" s="296"/>
      <c r="WYN19" s="296"/>
      <c r="WYO19" s="296"/>
      <c r="WYP19" s="296"/>
      <c r="WYQ19" s="296"/>
      <c r="WYR19" s="296"/>
      <c r="WYS19" s="296"/>
      <c r="WYT19" s="296"/>
      <c r="WYU19" s="296"/>
      <c r="WYV19" s="296"/>
      <c r="WYW19" s="296"/>
      <c r="WYX19" s="296"/>
      <c r="WYY19" s="296"/>
      <c r="WYZ19" s="296"/>
      <c r="WZA19" s="296"/>
      <c r="WZB19" s="296"/>
      <c r="WZC19" s="296"/>
      <c r="WZD19" s="296"/>
      <c r="WZE19" s="296"/>
      <c r="WZF19" s="296"/>
      <c r="WZG19" s="296"/>
      <c r="WZH19" s="296"/>
      <c r="WZI19" s="296"/>
      <c r="WZJ19" s="296"/>
      <c r="WZK19" s="296"/>
      <c r="WZL19" s="296"/>
      <c r="WZM19" s="296"/>
      <c r="WZN19" s="296"/>
      <c r="WZO19" s="296"/>
      <c r="WZP19" s="296"/>
      <c r="WZQ19" s="296"/>
      <c r="WZR19" s="296"/>
      <c r="WZS19" s="296"/>
      <c r="WZT19" s="296"/>
      <c r="WZU19" s="296"/>
      <c r="WZV19" s="296"/>
      <c r="WZW19" s="296"/>
      <c r="WZX19" s="296"/>
      <c r="WZY19" s="296"/>
      <c r="WZZ19" s="296"/>
      <c r="XAA19" s="296"/>
      <c r="XAB19" s="296"/>
      <c r="XAC19" s="296"/>
      <c r="XAD19" s="296"/>
      <c r="XAE19" s="296"/>
      <c r="XAF19" s="296"/>
      <c r="XAG19" s="296"/>
      <c r="XAH19" s="296"/>
      <c r="XAI19" s="296"/>
      <c r="XAJ19" s="296"/>
      <c r="XAK19" s="296"/>
      <c r="XAL19" s="296"/>
      <c r="XAM19" s="296"/>
      <c r="XAN19" s="296"/>
      <c r="XAO19" s="296"/>
      <c r="XAP19" s="296"/>
      <c r="XAQ19" s="296"/>
      <c r="XAR19" s="296"/>
      <c r="XAS19" s="296"/>
      <c r="XAT19" s="296"/>
      <c r="XAU19" s="296"/>
      <c r="XAV19" s="296"/>
      <c r="XAW19" s="296"/>
      <c r="XAX19" s="296"/>
      <c r="XAY19" s="296"/>
      <c r="XAZ19" s="296"/>
      <c r="XBA19" s="296"/>
      <c r="XBB19" s="296"/>
      <c r="XBC19" s="296"/>
      <c r="XBD19" s="296"/>
      <c r="XBE19" s="296"/>
      <c r="XBF19" s="296"/>
      <c r="XBG19" s="296"/>
      <c r="XBH19" s="296"/>
      <c r="XBI19" s="296"/>
      <c r="XBJ19" s="296"/>
      <c r="XBK19" s="296"/>
      <c r="XBL19" s="296"/>
      <c r="XBM19" s="296"/>
      <c r="XBN19" s="296"/>
      <c r="XBO19" s="296"/>
      <c r="XBP19" s="296"/>
      <c r="XBQ19" s="296"/>
      <c r="XBR19" s="296"/>
      <c r="XBS19" s="296"/>
      <c r="XBT19" s="296"/>
      <c r="XBU19" s="296"/>
      <c r="XBV19" s="296"/>
      <c r="XBW19" s="296"/>
      <c r="XBX19" s="296"/>
      <c r="XBY19" s="296"/>
      <c r="XBZ19" s="296"/>
      <c r="XCA19" s="296"/>
      <c r="XCB19" s="296"/>
      <c r="XCC19" s="296"/>
      <c r="XCD19" s="296"/>
      <c r="XCE19" s="296"/>
      <c r="XCF19" s="296"/>
      <c r="XCG19" s="296"/>
      <c r="XCH19" s="296"/>
      <c r="XCI19" s="296"/>
      <c r="XCJ19" s="296"/>
      <c r="XCK19" s="296"/>
      <c r="XCL19" s="296"/>
      <c r="XCM19" s="296"/>
      <c r="XCN19" s="296"/>
      <c r="XCO19" s="296"/>
      <c r="XCP19" s="296"/>
      <c r="XCQ19" s="296"/>
      <c r="XCR19" s="296"/>
      <c r="XCS19" s="296"/>
      <c r="XCT19" s="296"/>
      <c r="XCU19" s="296"/>
      <c r="XCV19" s="296"/>
      <c r="XCW19" s="296"/>
      <c r="XCX19" s="296"/>
      <c r="XCY19" s="296"/>
      <c r="XCZ19" s="296"/>
      <c r="XDA19" s="296"/>
      <c r="XDB19" s="296"/>
      <c r="XDC19" s="296"/>
      <c r="XDD19" s="296"/>
      <c r="XDE19" s="296"/>
      <c r="XDF19" s="296"/>
      <c r="XDG19" s="296"/>
      <c r="XDH19" s="296"/>
      <c r="XDI19" s="296"/>
      <c r="XDJ19" s="296"/>
      <c r="XDK19" s="296"/>
      <c r="XDL19" s="296"/>
      <c r="XDM19" s="296"/>
      <c r="XDN19" s="296"/>
      <c r="XDO19" s="296"/>
      <c r="XDP19" s="296"/>
      <c r="XDQ19" s="296"/>
      <c r="XDR19" s="296"/>
      <c r="XDS19" s="296"/>
      <c r="XDT19" s="296"/>
      <c r="XDU19" s="296"/>
      <c r="XDV19" s="296"/>
      <c r="XDW19" s="296"/>
      <c r="XDX19" s="296"/>
      <c r="XDY19" s="296"/>
      <c r="XDZ19" s="296"/>
      <c r="XEA19" s="296"/>
      <c r="XEB19" s="296"/>
      <c r="XEC19" s="296"/>
      <c r="XED19" s="296"/>
      <c r="XEE19" s="296"/>
      <c r="XEF19" s="296"/>
      <c r="XEG19" s="296"/>
      <c r="XEH19" s="296"/>
      <c r="XEI19" s="296"/>
      <c r="XEJ19" s="296"/>
      <c r="XEK19" s="296"/>
      <c r="XEL19" s="296"/>
      <c r="XEM19" s="296"/>
      <c r="XEN19" s="296"/>
      <c r="XEO19" s="296"/>
      <c r="XEP19" s="296"/>
      <c r="XEQ19" s="296"/>
      <c r="XER19" s="296"/>
      <c r="XES19" s="296"/>
      <c r="XET19" s="296"/>
      <c r="XEU19" s="296"/>
      <c r="XEV19" s="296"/>
      <c r="XEW19" s="296"/>
      <c r="XEX19" s="296"/>
      <c r="XEY19" s="296"/>
      <c r="XEZ19" s="296"/>
      <c r="XFA19" s="296"/>
      <c r="XFB19" s="296"/>
      <c r="XFC19" s="296"/>
      <c r="XFD19" s="296"/>
    </row>
    <row r="20" spans="1:16384" s="14" customFormat="1" ht="13.5" thickBot="1" x14ac:dyDescent="0.25">
      <c r="A20" s="12"/>
      <c r="B20" s="12"/>
      <c r="C20" s="201">
        <f>SUM(C18:C19)</f>
        <v>6800</v>
      </c>
      <c r="D20" s="196"/>
      <c r="E20" s="13"/>
      <c r="F20" s="20"/>
    </row>
    <row r="21" spans="1:16384" s="14" customFormat="1" ht="39.75" thickTop="1" thickBot="1" x14ac:dyDescent="0.25">
      <c r="A21" s="12"/>
      <c r="B21" s="209" t="s">
        <v>76</v>
      </c>
      <c r="C21" s="187"/>
      <c r="D21" s="197">
        <f>C16+C20</f>
        <v>10100</v>
      </c>
      <c r="E21" s="13"/>
      <c r="F21" s="20"/>
    </row>
    <row r="22" spans="1:16384" s="14" customFormat="1" ht="13.5" thickTop="1" x14ac:dyDescent="0.2">
      <c r="A22" s="12"/>
      <c r="B22" s="12"/>
      <c r="C22" s="189"/>
      <c r="D22" s="198"/>
      <c r="E22" s="13"/>
      <c r="F22" s="20"/>
    </row>
    <row r="23" spans="1:16384" s="14" customFormat="1" ht="12.75" x14ac:dyDescent="0.2">
      <c r="A23" s="16" t="s">
        <v>304</v>
      </c>
      <c r="B23" s="12"/>
      <c r="C23" s="186"/>
      <c r="D23" s="199"/>
      <c r="E23" s="13"/>
      <c r="F23" s="20"/>
    </row>
    <row r="24" spans="1:16384" s="14" customFormat="1" ht="12.75" x14ac:dyDescent="0.2">
      <c r="A24" s="15" t="s">
        <v>60</v>
      </c>
      <c r="B24" s="12"/>
      <c r="C24" s="186"/>
      <c r="D24" s="199"/>
      <c r="E24" s="13"/>
      <c r="F24" s="20"/>
    </row>
    <row r="25" spans="1:16384" s="20" customFormat="1" ht="18" x14ac:dyDescent="0.2">
      <c r="A25" s="807"/>
      <c r="B25" s="19" t="s">
        <v>485</v>
      </c>
      <c r="C25" s="758">
        <v>535.83000000000004</v>
      </c>
      <c r="D25" s="743"/>
      <c r="E25" s="284"/>
    </row>
    <row r="26" spans="1:16384" s="14" customFormat="1" ht="12.75" x14ac:dyDescent="0.2">
      <c r="A26" s="191"/>
      <c r="B26" s="19" t="s">
        <v>479</v>
      </c>
      <c r="C26" s="186"/>
      <c r="D26" s="808" t="s">
        <v>484</v>
      </c>
      <c r="E26" s="809"/>
      <c r="F26" s="20"/>
    </row>
    <row r="27" spans="1:16384" s="20" customFormat="1" ht="12.75" x14ac:dyDescent="0.2">
      <c r="A27" s="807"/>
      <c r="B27" s="19" t="s">
        <v>480</v>
      </c>
      <c r="C27" s="758">
        <v>835.71</v>
      </c>
      <c r="D27" s="743"/>
      <c r="E27" s="284"/>
    </row>
    <row r="28" spans="1:16384" s="20" customFormat="1" ht="12.75" x14ac:dyDescent="0.2">
      <c r="A28" s="807"/>
      <c r="B28" s="19" t="s">
        <v>478</v>
      </c>
      <c r="C28" s="758">
        <v>793.88</v>
      </c>
      <c r="D28" s="743"/>
      <c r="E28" s="284"/>
    </row>
    <row r="29" spans="1:16384" s="20" customFormat="1" ht="12.75" x14ac:dyDescent="0.2">
      <c r="A29" s="19"/>
      <c r="B29" s="19" t="s">
        <v>65</v>
      </c>
      <c r="C29" s="758">
        <v>2189.2199999999998</v>
      </c>
      <c r="D29" s="743"/>
      <c r="E29" s="284"/>
    </row>
    <row r="30" spans="1:16384" s="20" customFormat="1" ht="12.75" x14ac:dyDescent="0.2">
      <c r="A30" s="19"/>
      <c r="B30" s="19" t="s">
        <v>67</v>
      </c>
      <c r="C30" s="758">
        <v>817.3</v>
      </c>
      <c r="D30" s="743"/>
      <c r="E30" s="284"/>
    </row>
    <row r="31" spans="1:16384" s="20" customFormat="1" ht="12.75" x14ac:dyDescent="0.2">
      <c r="A31" s="19"/>
      <c r="B31" s="19" t="s">
        <v>66</v>
      </c>
      <c r="C31" s="758">
        <v>2731.62</v>
      </c>
      <c r="D31" s="743"/>
      <c r="E31" s="284"/>
    </row>
    <row r="32" spans="1:16384" s="20" customFormat="1" ht="12.75" x14ac:dyDescent="0.2">
      <c r="A32" s="19"/>
      <c r="B32" s="19" t="s">
        <v>68</v>
      </c>
      <c r="C32" s="758">
        <v>2507.12</v>
      </c>
      <c r="D32" s="743"/>
      <c r="E32" s="284"/>
    </row>
    <row r="33" spans="1:6" s="20" customFormat="1" ht="12.75" x14ac:dyDescent="0.2">
      <c r="A33" s="19"/>
      <c r="B33" s="19" t="s">
        <v>69</v>
      </c>
      <c r="C33" s="758">
        <v>1406.5</v>
      </c>
      <c r="D33" s="743"/>
      <c r="E33" s="284"/>
    </row>
    <row r="34" spans="1:6" s="20" customFormat="1" ht="12.75" x14ac:dyDescent="0.2">
      <c r="A34" s="19"/>
      <c r="B34" s="19" t="s">
        <v>70</v>
      </c>
      <c r="C34" s="758">
        <v>593.03</v>
      </c>
      <c r="D34" s="743"/>
      <c r="E34" s="284"/>
    </row>
    <row r="35" spans="1:6" s="20" customFormat="1" ht="12.75" x14ac:dyDescent="0.2">
      <c r="A35" s="19"/>
      <c r="B35" s="19" t="s">
        <v>71</v>
      </c>
      <c r="C35" s="758">
        <v>1277.78</v>
      </c>
      <c r="D35" s="743"/>
      <c r="E35" s="284"/>
    </row>
    <row r="36" spans="1:6" s="20" customFormat="1" ht="12.75" x14ac:dyDescent="0.2">
      <c r="A36" s="19"/>
      <c r="B36" s="19" t="s">
        <v>72</v>
      </c>
      <c r="C36" s="758">
        <v>778.15</v>
      </c>
      <c r="D36" s="743"/>
      <c r="E36" s="284"/>
    </row>
    <row r="37" spans="1:6" s="20" customFormat="1" ht="12.75" x14ac:dyDescent="0.2">
      <c r="A37" s="19"/>
      <c r="B37" s="19" t="s">
        <v>73</v>
      </c>
      <c r="C37" s="758">
        <v>680.78</v>
      </c>
      <c r="D37" s="743"/>
      <c r="E37" s="284"/>
    </row>
    <row r="38" spans="1:6" s="20" customFormat="1" ht="12.75" x14ac:dyDescent="0.2">
      <c r="A38" s="19"/>
      <c r="B38" s="19" t="s">
        <v>74</v>
      </c>
      <c r="C38" s="758">
        <v>900.48</v>
      </c>
      <c r="D38" s="743"/>
      <c r="E38" s="284"/>
    </row>
    <row r="39" spans="1:6" s="20" customFormat="1" ht="12.75" x14ac:dyDescent="0.2">
      <c r="A39" s="19"/>
      <c r="B39" s="19" t="s">
        <v>75</v>
      </c>
      <c r="C39" s="758">
        <v>601.80999999999995</v>
      </c>
      <c r="D39" s="743"/>
      <c r="E39" s="284"/>
    </row>
    <row r="40" spans="1:6" s="20" customFormat="1" ht="12.75" x14ac:dyDescent="0.2">
      <c r="A40" s="19"/>
      <c r="B40" s="19" t="s">
        <v>481</v>
      </c>
      <c r="C40" s="758">
        <v>627.5</v>
      </c>
      <c r="D40" s="743"/>
      <c r="E40" s="284"/>
    </row>
    <row r="41" spans="1:6" s="20" customFormat="1" ht="12.75" x14ac:dyDescent="0.2">
      <c r="A41" s="19"/>
      <c r="B41" s="19" t="s">
        <v>482</v>
      </c>
      <c r="C41" s="758">
        <v>675.36</v>
      </c>
      <c r="D41" s="743"/>
      <c r="E41" s="284"/>
    </row>
    <row r="42" spans="1:6" s="20" customFormat="1" ht="12.75" x14ac:dyDescent="0.2">
      <c r="A42" s="19"/>
      <c r="B42" s="19" t="s">
        <v>483</v>
      </c>
      <c r="C42" s="758">
        <v>817.3</v>
      </c>
      <c r="D42" s="743"/>
      <c r="E42" s="284"/>
    </row>
    <row r="43" spans="1:6" s="14" customFormat="1" ht="12.75" x14ac:dyDescent="0.2">
      <c r="A43" s="12"/>
      <c r="B43" s="12"/>
      <c r="C43" s="187">
        <f>SUM(C25:C42)</f>
        <v>18769.370000000003</v>
      </c>
      <c r="D43" s="199"/>
      <c r="E43" s="13"/>
      <c r="F43" s="20"/>
    </row>
    <row r="44" spans="1:6" s="14" customFormat="1" ht="12.75" x14ac:dyDescent="0.2">
      <c r="A44" s="191" t="s">
        <v>11</v>
      </c>
      <c r="B44" s="12"/>
      <c r="C44" s="186"/>
      <c r="D44" s="199"/>
      <c r="E44" s="13"/>
      <c r="F44" s="20"/>
    </row>
    <row r="45" spans="1:6" s="20" customFormat="1" ht="18" x14ac:dyDescent="0.2">
      <c r="A45" s="807"/>
      <c r="B45" s="19" t="s">
        <v>486</v>
      </c>
      <c r="C45" s="758">
        <v>854.11</v>
      </c>
      <c r="D45" s="743"/>
      <c r="E45" s="284"/>
    </row>
    <row r="46" spans="1:6" s="20" customFormat="1" ht="12.75" x14ac:dyDescent="0.2">
      <c r="A46" s="807"/>
      <c r="B46" s="19" t="s">
        <v>479</v>
      </c>
      <c r="C46" s="758">
        <v>956.32</v>
      </c>
      <c r="D46" s="743"/>
      <c r="E46" s="284"/>
    </row>
    <row r="47" spans="1:6" s="20" customFormat="1" ht="12.75" x14ac:dyDescent="0.2">
      <c r="A47" s="807"/>
      <c r="B47" s="19" t="s">
        <v>480</v>
      </c>
      <c r="C47" s="758">
        <v>1127.7</v>
      </c>
      <c r="D47" s="743"/>
      <c r="E47" s="284"/>
    </row>
    <row r="48" spans="1:6" s="14" customFormat="1" ht="12.75" x14ac:dyDescent="0.2">
      <c r="A48" s="191"/>
      <c r="B48" s="19" t="s">
        <v>478</v>
      </c>
      <c r="C48" s="186">
        <v>1251.78</v>
      </c>
      <c r="D48" s="199"/>
      <c r="E48" s="13"/>
      <c r="F48" s="20"/>
    </row>
    <row r="49" spans="1:6" s="20" customFormat="1" ht="12.75" x14ac:dyDescent="0.2">
      <c r="A49" s="19"/>
      <c r="B49" s="19" t="s">
        <v>65</v>
      </c>
      <c r="C49" s="758">
        <v>1708.64</v>
      </c>
      <c r="D49" s="743"/>
      <c r="E49" s="284"/>
    </row>
    <row r="50" spans="1:6" s="20" customFormat="1" ht="12.75" x14ac:dyDescent="0.2">
      <c r="A50" s="19"/>
      <c r="B50" s="19" t="s">
        <v>67</v>
      </c>
      <c r="C50" s="758">
        <v>2013.9</v>
      </c>
      <c r="D50" s="743"/>
      <c r="E50" s="284"/>
    </row>
    <row r="51" spans="1:6" s="20" customFormat="1" ht="12.75" x14ac:dyDescent="0.2">
      <c r="A51" s="19"/>
      <c r="B51" s="19" t="s">
        <v>66</v>
      </c>
      <c r="C51" s="758">
        <v>2524.17</v>
      </c>
      <c r="D51" s="743"/>
      <c r="E51" s="284"/>
    </row>
    <row r="52" spans="1:6" s="20" customFormat="1" ht="12.75" x14ac:dyDescent="0.2">
      <c r="A52" s="19"/>
      <c r="B52" s="19" t="s">
        <v>68</v>
      </c>
      <c r="C52" s="758">
        <v>2591.16</v>
      </c>
      <c r="D52" s="743"/>
      <c r="E52" s="284"/>
    </row>
    <row r="53" spans="1:6" s="20" customFormat="1" ht="12.75" x14ac:dyDescent="0.2">
      <c r="A53" s="19"/>
      <c r="B53" s="19" t="s">
        <v>69</v>
      </c>
      <c r="C53" s="758">
        <v>1480.16</v>
      </c>
      <c r="D53" s="743"/>
      <c r="E53" s="284"/>
    </row>
    <row r="54" spans="1:6" s="20" customFormat="1" ht="12.75" x14ac:dyDescent="0.2">
      <c r="A54" s="19"/>
      <c r="B54" s="19" t="s">
        <v>70</v>
      </c>
      <c r="C54" s="758">
        <v>759.51</v>
      </c>
      <c r="D54" s="743"/>
      <c r="E54" s="284"/>
    </row>
    <row r="55" spans="1:6" s="20" customFormat="1" ht="12.75" x14ac:dyDescent="0.2">
      <c r="A55" s="19"/>
      <c r="B55" s="19" t="s">
        <v>71</v>
      </c>
      <c r="C55" s="758">
        <v>1330.08</v>
      </c>
      <c r="D55" s="743"/>
      <c r="E55" s="284"/>
    </row>
    <row r="56" spans="1:6" s="20" customFormat="1" ht="12.75" x14ac:dyDescent="0.2">
      <c r="A56" s="19"/>
      <c r="B56" s="19" t="s">
        <v>72</v>
      </c>
      <c r="C56" s="758">
        <v>805.47</v>
      </c>
      <c r="D56" s="743"/>
      <c r="E56" s="284"/>
    </row>
    <row r="57" spans="1:6" s="20" customFormat="1" ht="12.75" x14ac:dyDescent="0.2">
      <c r="A57" s="19"/>
      <c r="B57" s="19" t="s">
        <v>73</v>
      </c>
      <c r="C57" s="758">
        <v>764.11</v>
      </c>
      <c r="D57" s="743"/>
      <c r="E57" s="284"/>
    </row>
    <row r="58" spans="1:6" s="20" customFormat="1" ht="12.75" x14ac:dyDescent="0.2">
      <c r="A58" s="19"/>
      <c r="B58" s="19" t="s">
        <v>74</v>
      </c>
      <c r="C58" s="758">
        <v>713.38</v>
      </c>
      <c r="D58" s="743"/>
      <c r="E58" s="284"/>
    </row>
    <row r="59" spans="1:6" s="20" customFormat="1" ht="12.75" x14ac:dyDescent="0.2">
      <c r="A59" s="19"/>
      <c r="B59" s="19" t="s">
        <v>75</v>
      </c>
      <c r="C59" s="758">
        <v>758.31</v>
      </c>
      <c r="D59" s="743"/>
      <c r="E59" s="284"/>
    </row>
    <row r="60" spans="1:6" s="20" customFormat="1" ht="12.75" x14ac:dyDescent="0.2">
      <c r="A60" s="19"/>
      <c r="B60" s="19" t="s">
        <v>481</v>
      </c>
      <c r="C60" s="758">
        <v>781.01</v>
      </c>
      <c r="D60" s="743"/>
      <c r="E60" s="284"/>
    </row>
    <row r="61" spans="1:6" s="20" customFormat="1" ht="12.75" x14ac:dyDescent="0.2">
      <c r="A61" s="19"/>
      <c r="B61" s="19" t="s">
        <v>482</v>
      </c>
      <c r="C61" s="758">
        <v>1032.45</v>
      </c>
      <c r="D61" s="743"/>
      <c r="E61" s="284"/>
    </row>
    <row r="62" spans="1:6" s="20" customFormat="1" ht="12.75" x14ac:dyDescent="0.2">
      <c r="A62" s="19"/>
      <c r="B62" s="19" t="s">
        <v>483</v>
      </c>
      <c r="C62" s="758">
        <v>1039.04</v>
      </c>
      <c r="D62" s="743"/>
      <c r="E62" s="284"/>
    </row>
    <row r="63" spans="1:6" s="14" customFormat="1" ht="12.75" x14ac:dyDescent="0.2">
      <c r="A63" s="12"/>
      <c r="B63" s="12"/>
      <c r="C63" s="187">
        <f>SUM(C45:C62)</f>
        <v>22491.300000000003</v>
      </c>
      <c r="D63" s="199"/>
      <c r="E63" s="13"/>
      <c r="F63" s="20"/>
    </row>
    <row r="64" spans="1:6" s="14" customFormat="1" ht="12.75" x14ac:dyDescent="0.2">
      <c r="A64" s="12"/>
      <c r="C64" s="200"/>
      <c r="D64" s="201">
        <f>C43+C63</f>
        <v>41260.670000000006</v>
      </c>
      <c r="E64" s="13"/>
      <c r="F64" s="20"/>
    </row>
    <row r="65" spans="1:6" s="811" customFormat="1" ht="25.5" customHeight="1" thickBot="1" x14ac:dyDescent="0.3">
      <c r="B65" s="810" t="s">
        <v>487</v>
      </c>
      <c r="C65" s="812"/>
      <c r="D65" s="813"/>
      <c r="E65" s="814"/>
      <c r="F65" s="815"/>
    </row>
    <row r="66" spans="1:6" s="14" customFormat="1" ht="52.5" thickTop="1" thickBot="1" x14ac:dyDescent="0.25">
      <c r="A66" s="12"/>
      <c r="B66" s="210" t="s">
        <v>302</v>
      </c>
      <c r="C66" s="184"/>
      <c r="D66" s="177"/>
      <c r="E66" s="13"/>
      <c r="F66" s="20"/>
    </row>
    <row r="67" spans="1:6" s="14" customFormat="1" ht="14.25" thickTop="1" thickBot="1" x14ac:dyDescent="0.25">
      <c r="A67" s="182"/>
      <c r="B67" s="183"/>
      <c r="C67" s="184"/>
      <c r="D67" s="13"/>
      <c r="E67" s="13"/>
      <c r="F67" s="20"/>
    </row>
    <row r="68" spans="1:6" s="14" customFormat="1" ht="65.25" thickTop="1" thickBot="1" x14ac:dyDescent="0.25">
      <c r="A68" s="16"/>
      <c r="B68" s="208" t="s">
        <v>301</v>
      </c>
      <c r="C68" s="184"/>
      <c r="D68" s="177"/>
      <c r="E68" s="18"/>
      <c r="F68" s="20"/>
    </row>
    <row r="69" spans="1:6" s="24" customFormat="1" ht="15.75" thickTop="1" x14ac:dyDescent="0.25">
      <c r="A69" s="10"/>
      <c r="B69" s="4"/>
      <c r="C69" s="29"/>
      <c r="D69" s="27"/>
      <c r="E69" s="2"/>
      <c r="F69" s="25"/>
    </row>
    <row r="70" spans="1:6" s="24" customFormat="1" x14ac:dyDescent="0.25">
      <c r="A70" s="10"/>
      <c r="B70" s="4"/>
      <c r="C70" s="29"/>
      <c r="D70" s="27"/>
      <c r="E70" s="2"/>
      <c r="F70" s="25"/>
    </row>
    <row r="71" spans="1:6" s="24" customFormat="1" x14ac:dyDescent="0.25">
      <c r="A71" s="8"/>
      <c r="B71" s="7"/>
      <c r="C71" s="29"/>
      <c r="D71" s="23"/>
      <c r="E71" s="2"/>
      <c r="F71" s="25"/>
    </row>
    <row r="72" spans="1:6" s="24" customFormat="1" x14ac:dyDescent="0.25">
      <c r="A72" s="8"/>
      <c r="B72" s="7"/>
      <c r="C72" s="29"/>
      <c r="D72" s="23"/>
      <c r="E72" s="2"/>
      <c r="F72" s="25"/>
    </row>
    <row r="73" spans="1:6" s="24" customFormat="1" x14ac:dyDescent="0.25">
      <c r="A73" s="8"/>
      <c r="B73" s="7"/>
      <c r="C73" s="29"/>
      <c r="D73" s="23"/>
      <c r="E73" s="2"/>
      <c r="F73" s="25"/>
    </row>
    <row r="74" spans="1:6" s="24" customFormat="1" x14ac:dyDescent="0.25">
      <c r="A74" s="31"/>
      <c r="B74" s="7"/>
      <c r="C74" s="29"/>
      <c r="D74" s="23"/>
      <c r="E74" s="23"/>
      <c r="F74" s="25"/>
    </row>
    <row r="75" spans="1:6" s="24" customFormat="1" x14ac:dyDescent="0.25">
      <c r="A75" s="31"/>
      <c r="B75" s="7"/>
      <c r="C75" s="29"/>
      <c r="D75" s="23"/>
      <c r="E75" s="23"/>
      <c r="F75" s="25"/>
    </row>
    <row r="76" spans="1:6" s="24" customFormat="1" x14ac:dyDescent="0.25">
      <c r="A76" s="31"/>
      <c r="B76" s="130"/>
      <c r="C76" s="33"/>
      <c r="D76" s="34"/>
      <c r="E76" s="23"/>
      <c r="F76" s="25"/>
    </row>
    <row r="77" spans="1:6" s="24" customFormat="1" x14ac:dyDescent="0.25">
      <c r="A77" s="35"/>
      <c r="B77" s="130"/>
      <c r="C77" s="33"/>
      <c r="D77" s="34"/>
      <c r="E77" s="23"/>
      <c r="F77" s="25"/>
    </row>
    <row r="78" spans="1:6" s="24" customFormat="1" x14ac:dyDescent="0.25">
      <c r="A78" s="31"/>
      <c r="B78" s="7"/>
      <c r="C78" s="29"/>
      <c r="D78" s="23"/>
      <c r="E78" s="23"/>
      <c r="F78" s="25"/>
    </row>
    <row r="79" spans="1:6" s="24" customFormat="1" x14ac:dyDescent="0.25">
      <c r="A79" s="5"/>
      <c r="B79" s="4"/>
      <c r="C79" s="29"/>
      <c r="D79" s="27"/>
      <c r="E79" s="2"/>
      <c r="F79" s="25"/>
    </row>
    <row r="80" spans="1:6" s="24" customFormat="1" x14ac:dyDescent="0.25">
      <c r="A80" s="6"/>
      <c r="B80" s="4"/>
      <c r="C80" s="29"/>
      <c r="D80" s="27"/>
      <c r="E80" s="2"/>
      <c r="F80" s="25"/>
    </row>
    <row r="81" spans="1:6" s="24" customFormat="1" x14ac:dyDescent="0.25">
      <c r="A81" s="6"/>
      <c r="B81" s="4"/>
      <c r="C81" s="29"/>
      <c r="D81" s="27"/>
      <c r="E81" s="2"/>
      <c r="F81" s="25"/>
    </row>
    <row r="82" spans="1:6" s="24" customFormat="1" x14ac:dyDescent="0.25">
      <c r="A82" s="8"/>
      <c r="B82" s="8"/>
      <c r="C82" s="29"/>
      <c r="D82" s="27"/>
      <c r="E82" s="23"/>
      <c r="F82" s="25"/>
    </row>
    <row r="83" spans="1:6" s="24" customFormat="1" x14ac:dyDescent="0.25">
      <c r="A83" s="8"/>
      <c r="B83" s="8"/>
      <c r="C83" s="29"/>
      <c r="D83" s="27"/>
      <c r="E83" s="23"/>
      <c r="F83" s="25"/>
    </row>
    <row r="84" spans="1:6" s="24" customFormat="1" x14ac:dyDescent="0.25">
      <c r="A84" s="8"/>
      <c r="B84" s="8"/>
      <c r="C84" s="29"/>
      <c r="D84" s="27"/>
      <c r="E84" s="23"/>
      <c r="F84" s="25"/>
    </row>
    <row r="85" spans="1:6" x14ac:dyDescent="0.25">
      <c r="C85" s="32"/>
    </row>
  </sheetData>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Income Statement</vt:lpstr>
      <vt:lpstr>Bills &amp; Pmts during TM</vt:lpstr>
      <vt:lpstr>B&amp;J Tractor Invoices &amp; Pmts</vt:lpstr>
      <vt:lpstr>Accts Payable</vt:lpstr>
      <vt:lpstr>'Bills &amp; Pmts during TM'!Print_Titles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Lynn</cp:lastModifiedBy>
  <cp:lastPrinted>2020-01-20T21:23:50Z</cp:lastPrinted>
  <dcterms:created xsi:type="dcterms:W3CDTF">2019-11-20T18:39:45Z</dcterms:created>
  <dcterms:modified xsi:type="dcterms:W3CDTF">2020-04-15T20:29:01Z</dcterms:modified>
</cp:coreProperties>
</file>